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2C2C7821-D229-44C6-A767-C6C5FEB67D5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0503173 (1. Изменение остатков " sheetId="1" r:id="rId1"/>
    <sheet name="0503173 (2. Изменения в связи с" sheetId="2" r:id="rId2"/>
    <sheet name="0503173 (3. Изменения по забала" sheetId="3" r:id="rId3"/>
    <sheet name="0503173 (4. Дополнительная инфо" sheetId="4" r:id="rId4"/>
  </sheets>
  <calcPr calcId="191029"/>
</workbook>
</file>

<file path=xl/calcChain.xml><?xml version="1.0" encoding="utf-8"?>
<calcChain xmlns="http://schemas.openxmlformats.org/spreadsheetml/2006/main">
  <c r="C12" i="4" l="1"/>
  <c r="C9" i="4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49" i="3"/>
  <c r="E48" i="3"/>
  <c r="E47" i="3"/>
  <c r="E46" i="3"/>
  <c r="L44" i="3"/>
  <c r="K44" i="3"/>
  <c r="J44" i="3"/>
  <c r="I44" i="3"/>
  <c r="H44" i="3"/>
  <c r="G44" i="3"/>
  <c r="F44" i="3"/>
  <c r="E44" i="3"/>
  <c r="E43" i="3"/>
  <c r="E42" i="3"/>
  <c r="E41" i="3"/>
  <c r="L39" i="3"/>
  <c r="K39" i="3"/>
  <c r="J39" i="3"/>
  <c r="I39" i="3"/>
  <c r="H39" i="3"/>
  <c r="G39" i="3"/>
  <c r="F39" i="3"/>
  <c r="E36" i="3"/>
  <c r="E35" i="3"/>
  <c r="E34" i="3"/>
  <c r="E33" i="3"/>
  <c r="E32" i="3"/>
  <c r="E31" i="3"/>
  <c r="E30" i="3"/>
  <c r="L28" i="3"/>
  <c r="K28" i="3"/>
  <c r="J28" i="3"/>
  <c r="I28" i="3"/>
  <c r="H28" i="3"/>
  <c r="G28" i="3"/>
  <c r="F28" i="3"/>
  <c r="E27" i="3"/>
  <c r="E26" i="3"/>
  <c r="E25" i="3"/>
  <c r="E24" i="3"/>
  <c r="E23" i="3"/>
  <c r="L21" i="3"/>
  <c r="K21" i="3"/>
  <c r="J21" i="3"/>
  <c r="I21" i="3"/>
  <c r="H21" i="3"/>
  <c r="G21" i="3"/>
  <c r="F21" i="3"/>
  <c r="E20" i="3"/>
  <c r="E19" i="3"/>
  <c r="E18" i="3"/>
  <c r="E17" i="3"/>
  <c r="E16" i="3"/>
  <c r="E15" i="3"/>
  <c r="E13" i="3"/>
  <c r="E12" i="3"/>
  <c r="E11" i="3"/>
  <c r="E10" i="3"/>
  <c r="D96" i="1"/>
  <c r="D95" i="1"/>
  <c r="K93" i="1"/>
  <c r="J93" i="1"/>
  <c r="I93" i="1"/>
  <c r="H93" i="1"/>
  <c r="G93" i="1"/>
  <c r="F93" i="1"/>
  <c r="E93" i="1"/>
  <c r="D93" i="1"/>
  <c r="J92" i="1"/>
  <c r="J97" i="1" s="1"/>
  <c r="F92" i="1"/>
  <c r="F97" i="1" s="1"/>
  <c r="D91" i="1"/>
  <c r="D90" i="1"/>
  <c r="D89" i="1"/>
  <c r="D88" i="1"/>
  <c r="D87" i="1"/>
  <c r="D86" i="1"/>
  <c r="D85" i="1"/>
  <c r="D84" i="1"/>
  <c r="D83" i="1"/>
  <c r="D82" i="1"/>
  <c r="K81" i="1"/>
  <c r="K92" i="1" s="1"/>
  <c r="K97" i="1" s="1"/>
  <c r="J81" i="1"/>
  <c r="I81" i="1"/>
  <c r="I92" i="1" s="1"/>
  <c r="I97" i="1" s="1"/>
  <c r="H81" i="1"/>
  <c r="H92" i="1" s="1"/>
  <c r="H97" i="1" s="1"/>
  <c r="G81" i="1"/>
  <c r="G92" i="1" s="1"/>
  <c r="G97" i="1" s="1"/>
  <c r="F81" i="1"/>
  <c r="E81" i="1"/>
  <c r="E92" i="1" s="1"/>
  <c r="E97" i="1" s="1"/>
  <c r="D81" i="1"/>
  <c r="D80" i="1"/>
  <c r="D79" i="1"/>
  <c r="D78" i="1"/>
  <c r="D77" i="1"/>
  <c r="D75" i="1"/>
  <c r="D92" i="1" s="1"/>
  <c r="D97" i="1" s="1"/>
  <c r="I69" i="1"/>
  <c r="E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1" i="1"/>
  <c r="D50" i="1"/>
  <c r="D49" i="1"/>
  <c r="D48" i="1"/>
  <c r="D47" i="1"/>
  <c r="D46" i="1"/>
  <c r="D45" i="1"/>
  <c r="D44" i="1"/>
  <c r="D43" i="1"/>
  <c r="D42" i="1"/>
  <c r="D41" i="1" s="1"/>
  <c r="D69" i="1" s="1"/>
  <c r="K41" i="1"/>
  <c r="K69" i="1" s="1"/>
  <c r="J41" i="1"/>
  <c r="J69" i="1" s="1"/>
  <c r="I41" i="1"/>
  <c r="H41" i="1"/>
  <c r="H69" i="1" s="1"/>
  <c r="G41" i="1"/>
  <c r="G69" i="1" s="1"/>
  <c r="F41" i="1"/>
  <c r="F69" i="1" s="1"/>
  <c r="E41" i="1"/>
  <c r="D39" i="1"/>
  <c r="D38" i="1"/>
  <c r="D37" i="1"/>
  <c r="D36" i="1"/>
  <c r="D35" i="1"/>
  <c r="D34" i="1"/>
  <c r="D33" i="1"/>
  <c r="D28" i="1"/>
  <c r="D27" i="1"/>
  <c r="D26" i="1"/>
  <c r="D25" i="1"/>
  <c r="D24" i="1"/>
  <c r="D23" i="1"/>
  <c r="K22" i="1"/>
  <c r="J22" i="1"/>
  <c r="I22" i="1"/>
  <c r="H22" i="1"/>
  <c r="G22" i="1"/>
  <c r="F22" i="1"/>
  <c r="E22" i="1"/>
  <c r="D21" i="1"/>
  <c r="D20" i="1"/>
  <c r="D19" i="1"/>
  <c r="D22" i="1" s="1"/>
  <c r="K18" i="1"/>
  <c r="K40" i="1" s="1"/>
  <c r="K70" i="1" s="1"/>
  <c r="J18" i="1"/>
  <c r="J40" i="1" s="1"/>
  <c r="J70" i="1" s="1"/>
  <c r="I18" i="1"/>
  <c r="I40" i="1" s="1"/>
  <c r="I70" i="1" s="1"/>
  <c r="H18" i="1"/>
  <c r="H40" i="1" s="1"/>
  <c r="H70" i="1" s="1"/>
  <c r="G18" i="1"/>
  <c r="G40" i="1" s="1"/>
  <c r="G70" i="1" s="1"/>
  <c r="F18" i="1"/>
  <c r="F40" i="1" s="1"/>
  <c r="F70" i="1" s="1"/>
  <c r="E18" i="1"/>
  <c r="E40" i="1" s="1"/>
  <c r="E70" i="1" s="1"/>
  <c r="D18" i="1"/>
  <c r="D40" i="1" s="1"/>
  <c r="D70" i="1" s="1"/>
  <c r="D17" i="1"/>
  <c r="D16" i="1"/>
  <c r="D14" i="1"/>
  <c r="E21" i="3" l="1"/>
  <c r="E28" i="3"/>
  <c r="E39" i="3"/>
</calcChain>
</file>

<file path=xl/sharedStrings.xml><?xml version="1.0" encoding="utf-8"?>
<sst xmlns="http://schemas.openxmlformats.org/spreadsheetml/2006/main" count="477" uniqueCount="334">
  <si>
    <t>Приложение № 4
к изменениям, которые вносятся в Инструкцию о порядке составления и представления годовой, квартальной и месячной отчетности 
об исполнении бюджетов бюджетной системы Российской Федерации, утвержденную приказом 
Министерства финансов Российской Федерации от 28 декабря 2010 г. № 191н, утвержденным
приказом Министерства финансов Российской Федерации от ___________202___г. № ______</t>
  </si>
  <si>
    <t>492</t>
  </si>
  <si>
    <t>IST</t>
  </si>
  <si>
    <t>CentralAccHead</t>
  </si>
  <si>
    <t>5320008985</t>
  </si>
  <si>
    <t>INN</t>
  </si>
  <si>
    <t>Код формы по ОКУД</t>
  </si>
  <si>
    <t>0503173</t>
  </si>
  <si>
    <t>5</t>
  </si>
  <si>
    <t>PRD</t>
  </si>
  <si>
    <t>CentralAccHeadPost</t>
  </si>
  <si>
    <t>VRO</t>
  </si>
  <si>
    <t>ruk</t>
  </si>
  <si>
    <t>Сведения об изменении остатков валюты баланса</t>
  </si>
  <si>
    <t>500</t>
  </si>
  <si>
    <t>PRP</t>
  </si>
  <si>
    <t>CentralAccOrg</t>
  </si>
  <si>
    <t>ruk3</t>
  </si>
  <si>
    <t>01.01.2026</t>
  </si>
  <si>
    <t>RDT</t>
  </si>
  <si>
    <t>Executor</t>
  </si>
  <si>
    <t>Вид деятельности</t>
  </si>
  <si>
    <t>Бюджетная</t>
  </si>
  <si>
    <t>ГОД</t>
  </si>
  <si>
    <t>RESERVE1</t>
  </si>
  <si>
    <t>ExecutorPhone</t>
  </si>
  <si>
    <t>(бюджетная, средства во временном распоряжении)</t>
  </si>
  <si>
    <t>RESERVE2</t>
  </si>
  <si>
    <t>ExecutorPost</t>
  </si>
  <si>
    <t>ROD</t>
  </si>
  <si>
    <t>glbuhg</t>
  </si>
  <si>
    <t>1. Изменение остатков валюты баланса</t>
  </si>
  <si>
    <t>3</t>
  </si>
  <si>
    <t>VID</t>
  </si>
  <si>
    <t>glbuhg2</t>
  </si>
  <si>
    <t>ruk2</t>
  </si>
  <si>
    <t>А К Т И В</t>
  </si>
  <si>
    <t>Код стро- 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</si>
  <si>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</si>
  <si>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</si>
  <si>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</si>
  <si>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</si>
  <si>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</si>
  <si>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</si>
  <si>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</si>
  <si>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</si>
  <si>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</si>
  <si>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</si>
  <si>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6</t>
  </si>
  <si>
    <t>7</t>
  </si>
  <si>
    <t>8</t>
  </si>
  <si>
    <t>9</t>
  </si>
  <si>
    <t>10</t>
  </si>
  <si>
    <t>COLS_OLAP</t>
  </si>
  <si>
    <t>I. Нефинансовые активы</t>
  </si>
  <si>
    <t>010</t>
  </si>
  <si>
    <t>ROWS_OLAP</t>
  </si>
  <si>
    <t>Основные средства (балансовая стоимость, 010100000)*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</si>
  <si>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</si>
  <si>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</si>
  <si>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</si>
  <si>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</si>
  <si>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 010 - 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</si>
  <si>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</si>
  <si>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</si>
  <si>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</si>
  <si>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</si>
  <si>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</si>
  <si>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 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</si>
  <si>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</si>
  <si>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</si>
  <si>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</si>
  <si>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</si>
  <si>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</si>
  <si>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</si>
  <si>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</si>
  <si>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</si>
  <si>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</si>
  <si>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</si>
  <si>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</si>
  <si>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</si>
  <si>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</si>
  <si>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</si>
  <si>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</si>
  <si>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</si>
  <si>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</si>
  <si>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</si>
  <si>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</si>
  <si>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</si>
  <si>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</si>
  <si>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</si>
  <si>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</si>
  <si>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</si>
  <si>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</si>
  <si>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</si>
  <si>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</si>
  <si>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</si>
  <si>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</si>
  <si>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
стр. 120 + стр. 130 + стр. 140 + стр. 150 + стр. 160 + стр. 170)</t>
  </si>
  <si>
    <t>190</t>
  </si>
  <si>
    <t>II. Финансовые активы
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</si>
  <si>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</si>
  <si>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</si>
  <si>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</si>
  <si>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</si>
  <si>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</si>
  <si>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</si>
  <si>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</si>
  <si>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</si>
  <si>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</si>
  <si>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</si>
  <si>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</si>
  <si>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</si>
  <si>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</si>
  <si>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</si>
  <si>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</si>
  <si>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</si>
  <si>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</si>
  <si>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</si>
  <si>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</si>
  <si>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</si>
  <si>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</si>
  <si>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</si>
  <si>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</si>
  <si>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</si>
  <si>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</si>
  <si>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</si>
  <si>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</si>
  <si>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</si>
  <si>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</si>
  <si>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</si>
  <si>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</si>
  <si>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</si>
  <si>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</si>
  <si>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</si>
  <si>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</si>
  <si>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</si>
  <si>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</si>
  <si>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</si>
  <si>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</si>
  <si>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</si>
  <si>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</si>
  <si>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</si>
  <si>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</si>
  <si>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</si>
  <si>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
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</si>
  <si>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</si>
  <si>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</si>
  <si>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</si>
  <si>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</si>
  <si>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 А С С И В</t>
  </si>
  <si>
    <t>III. Обязательства</t>
  </si>
  <si>
    <t>400</t>
  </si>
  <si>
    <t>Расчеты с кредиторами по долговым обязательствам (030100000), всего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</si>
  <si>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</si>
  <si>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</si>
  <si>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</si>
  <si>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</si>
  <si>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</si>
  <si>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</si>
  <si>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</si>
  <si>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</si>
  <si>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</si>
  <si>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</si>
  <si>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</si>
  <si>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</si>
  <si>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</si>
  <si>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</si>
  <si>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</si>
  <si>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</si>
  <si>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
товарищества (0304Т6000)</t>
  </si>
  <si>
    <t>436</t>
  </si>
  <si>
    <t>расчеты с плательщиками по единому налоговому платежу 
(030407000)</t>
  </si>
  <si>
    <t>437</t>
  </si>
  <si>
    <t>Кредиторская задолженность по доходам (020500000, 
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</si>
  <si>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</si>
  <si>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</si>
  <si>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</si>
  <si>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</si>
  <si>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</si>
  <si>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</si>
  <si>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</si>
  <si>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</si>
  <si>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</si>
  <si>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560</t>
  </si>
  <si>
    <t>Финансовый результат (040000000) (стр. 570 + стр.580)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</si>
  <si>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</si>
  <si>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</si>
  <si>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</si>
  <si>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</si>
  <si>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</si>
  <si>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</si>
  <si>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.</t>
  </si>
  <si>
    <t>*</t>
  </si>
  <si>
    <t>Форма 0503173 стр.5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</si>
  <si>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</si>
  <si>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</si>
  <si>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</si>
  <si>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</si>
  <si>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</si>
  <si>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
БК</t>
  </si>
  <si>
    <t>код элемента
бюджета //
по ОКТМО</t>
  </si>
  <si>
    <t>Счета актива баланса, итого
в том числе:</t>
  </si>
  <si>
    <t>//</t>
  </si>
  <si>
    <t>Счета пассива баланса, итого
в том числе: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</si>
  <si>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</si>
  <si>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</si>
  <si>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</si>
  <si>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</si>
  <si>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</si>
  <si>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</si>
  <si>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</si>
  <si>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</si>
  <si>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</si>
  <si>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</si>
  <si>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</si>
  <si>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</si>
  <si>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Форма 0503173 стр. 6</t>
  </si>
  <si>
    <t>3.  Изменения по забалансовым счетам</t>
  </si>
  <si>
    <t>Номер</t>
  </si>
  <si>
    <t>Наименование</t>
  </si>
  <si>
    <t>Код</t>
  </si>
  <si>
    <t>Сумма изменений, всего 
(руб.)</t>
  </si>
  <si>
    <t>счета</t>
  </si>
  <si>
    <t>забалансового счета,</t>
  </si>
  <si>
    <t>стро-</t>
  </si>
  <si>
    <t>показателя</t>
  </si>
  <si>
    <t>ки</t>
  </si>
  <si>
    <t>4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</si>
  <si>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</si>
  <si>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</si>
  <si>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</si>
  <si>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</si>
  <si>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</si>
  <si>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</si>
  <si>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
по централизованному снабжению</t>
  </si>
  <si>
    <t>Задолженность учащихся и студентов 
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</si>
  <si>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</si>
  <si>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</si>
  <si>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</si>
  <si>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</si>
  <si>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</si>
  <si>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</si>
  <si>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</si>
  <si>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</si>
  <si>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</si>
  <si>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</si>
  <si>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</si>
  <si>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</si>
  <si>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</si>
  <si>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</si>
  <si>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</si>
  <si>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</si>
  <si>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</si>
  <si>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</si>
  <si>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</si>
  <si>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</si>
  <si>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</si>
  <si>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</si>
  <si>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
исследовательских работ по договорам 
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</si>
  <si>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</si>
  <si>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</si>
  <si>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</si>
  <si>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</si>
  <si>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</si>
  <si>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
из-за отсутствия средств на счете государственного (мунципального) учреждения</t>
  </si>
  <si>
    <t>16</t>
  </si>
  <si>
    <t>Переплата пенсий и пособий вследствие
неправильного применения законодательства о пенсиях и пособиях, счетных ошибок</t>
  </si>
  <si>
    <t>Форма 0503173 стр.7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</si>
  <si>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</si>
  <si>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</si>
  <si>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</si>
  <si>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</si>
  <si>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</si>
  <si>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</si>
  <si>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</si>
  <si>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</si>
  <si>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</si>
  <si>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</si>
  <si>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</si>
  <si>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</si>
  <si>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</si>
  <si>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</si>
  <si>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</si>
  <si>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</si>
  <si>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</si>
  <si>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</si>
  <si>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</si>
  <si>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</si>
  <si>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</si>
  <si>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</si>
  <si>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</si>
  <si>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</si>
  <si>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</si>
  <si>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</si>
  <si>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</si>
  <si>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</si>
  <si>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</si>
  <si>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</si>
  <si>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</si>
  <si>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</si>
  <si>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</si>
  <si>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</si>
  <si>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</si>
  <si>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</si>
  <si>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</si>
  <si>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</si>
  <si>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</si>
  <si>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
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</si>
  <si>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</si>
  <si>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</si>
  <si>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</si>
  <si>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</si>
  <si>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</si>
  <si>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</si>
  <si>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</si>
  <si>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</si>
  <si>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</si>
  <si>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</si>
  <si>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</si>
  <si>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</si>
  <si>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</si>
  <si>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</si>
  <si>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</si>
  <si>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</si>
  <si>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Сумма</t>
  </si>
  <si>
    <t>изменений, руб.</t>
  </si>
  <si>
    <t>03.1</t>
  </si>
  <si>
    <t>03.2</t>
  </si>
  <si>
    <t>03.3</t>
  </si>
  <si>
    <t>03.4</t>
  </si>
  <si>
    <t>03.5</t>
  </si>
  <si>
    <t>120433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</si>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</sst>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;\ \-\ #,##0.00;\ \-"/>
  </numFmts>
  <fonts count="12" x14ac:knownFonts="1">
    <font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1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b/>
      <sz val="8"/>
      <color rgb="FF000000"/>
      <name val="Arial Cyr"/>
    </font>
    <font>
      <sz val="10"/>
      <color rgb="FFFFFFFF"/>
      <name val="Arial Cyr"/>
    </font>
    <font>
      <i/>
      <sz val="12"/>
      <color rgb="FF000000"/>
      <name val="Arial Cyr"/>
    </font>
    <font>
      <i/>
      <sz val="8"/>
      <color rgb="FF000000"/>
      <name val="Arial"/>
    </font>
    <font>
      <b/>
      <i/>
      <sz val="8"/>
      <color rgb="FF000000"/>
      <name val="Arial Cyr"/>
    </font>
    <font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69FFFF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</fills>
  <borders count="7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1" applyAlignment="1">
      <alignment horizontal="center" wrapText="1"/>
    </xf>
    <xf numFmtId="49" fontId="0" fillId="0" borderId="0" xfId="0" applyNumberFormat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/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/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left"/>
    </xf>
    <xf numFmtId="49" fontId="1" fillId="0" borderId="6" xfId="0" applyNumberFormat="1" applyFont="1" applyBorder="1"/>
    <xf numFmtId="0" fontId="1" fillId="0" borderId="6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0" fillId="2" borderId="0" xfId="0" applyFill="1"/>
    <xf numFmtId="0" fontId="6" fillId="3" borderId="13" xfId="0" applyFont="1" applyFill="1" applyBorder="1" applyAlignment="1">
      <alignment horizontal="center" wrapText="1"/>
    </xf>
    <xf numFmtId="49" fontId="1" fillId="3" borderId="14" xfId="0" applyNumberFormat="1" applyFont="1" applyFill="1" applyBorder="1" applyAlignment="1">
      <alignment horizontal="center"/>
    </xf>
    <xf numFmtId="164" fontId="1" fillId="4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16" xfId="0" applyNumberFormat="1" applyFont="1" applyBorder="1" applyAlignment="1" applyProtection="1">
      <alignment horizontal="right"/>
      <protection locked="0"/>
    </xf>
    <xf numFmtId="0" fontId="0" fillId="2" borderId="3" xfId="0" applyFill="1" applyBorder="1"/>
    <xf numFmtId="0" fontId="1" fillId="3" borderId="17" xfId="0" applyFont="1" applyFill="1" applyBorder="1" applyAlignment="1">
      <alignment wrapText="1"/>
    </xf>
    <xf numFmtId="49" fontId="1" fillId="3" borderId="18" xfId="0" applyNumberFormat="1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 applyProtection="1">
      <alignment horizontal="right"/>
      <protection locked="0"/>
    </xf>
    <xf numFmtId="164" fontId="1" fillId="0" borderId="19" xfId="0" applyNumberFormat="1" applyFont="1" applyBorder="1" applyAlignment="1" applyProtection="1">
      <alignment horizontal="right"/>
      <protection locked="0"/>
    </xf>
    <xf numFmtId="0" fontId="0" fillId="0" borderId="3" xfId="0" applyBorder="1"/>
    <xf numFmtId="0" fontId="1" fillId="3" borderId="20" xfId="0" applyFont="1" applyFill="1" applyBorder="1" applyAlignment="1">
      <alignment horizontal="left" wrapText="1"/>
    </xf>
    <xf numFmtId="0" fontId="1" fillId="3" borderId="20" xfId="0" applyFont="1" applyFill="1" applyBorder="1" applyAlignment="1">
      <alignment horizontal="left" wrapText="1" indent="2"/>
    </xf>
    <xf numFmtId="0" fontId="1" fillId="3" borderId="20" xfId="0" applyFont="1" applyFill="1" applyBorder="1" applyAlignment="1">
      <alignment wrapText="1"/>
    </xf>
    <xf numFmtId="164" fontId="1" fillId="5" borderId="8" xfId="0" applyNumberFormat="1" applyFont="1" applyFill="1" applyBorder="1" applyAlignment="1">
      <alignment horizontal="right"/>
    </xf>
    <xf numFmtId="164" fontId="1" fillId="5" borderId="19" xfId="0" applyNumberFormat="1" applyFont="1" applyFill="1" applyBorder="1" applyAlignment="1">
      <alignment horizontal="right"/>
    </xf>
    <xf numFmtId="49" fontId="1" fillId="3" borderId="21" xfId="0" applyNumberFormat="1" applyFont="1" applyFill="1" applyBorder="1" applyAlignment="1">
      <alignment horizontal="center"/>
    </xf>
    <xf numFmtId="164" fontId="1" fillId="4" borderId="11" xfId="0" applyNumberFormat="1" applyFont="1" applyFill="1" applyBorder="1" applyAlignment="1">
      <alignment horizontal="right"/>
    </xf>
    <xf numFmtId="164" fontId="1" fillId="0" borderId="11" xfId="0" applyNumberFormat="1" applyFont="1" applyBorder="1" applyAlignment="1" applyProtection="1">
      <alignment horizontal="right"/>
      <protection locked="0"/>
    </xf>
    <xf numFmtId="164" fontId="1" fillId="0" borderId="22" xfId="0" applyNumberFormat="1" applyFont="1" applyBorder="1" applyAlignment="1" applyProtection="1">
      <alignment horizontal="right"/>
      <protection locked="0"/>
    </xf>
    <xf numFmtId="0" fontId="4" fillId="0" borderId="23" xfId="0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4" xfId="0" applyFont="1" applyBorder="1"/>
    <xf numFmtId="0" fontId="1" fillId="0" borderId="24" xfId="0" applyFont="1" applyBorder="1" applyAlignment="1">
      <alignment horizontal="center"/>
    </xf>
    <xf numFmtId="0" fontId="1" fillId="3" borderId="25" xfId="0" applyFont="1" applyFill="1" applyBorder="1" applyAlignment="1">
      <alignment horizontal="left" wrapText="1"/>
    </xf>
    <xf numFmtId="0" fontId="6" fillId="3" borderId="20" xfId="0" applyFont="1" applyFill="1" applyBorder="1" applyAlignment="1">
      <alignment horizontal="left" wrapText="1"/>
    </xf>
    <xf numFmtId="164" fontId="6" fillId="6" borderId="8" xfId="0" applyNumberFormat="1" applyFont="1" applyFill="1" applyBorder="1" applyAlignment="1">
      <alignment horizontal="right"/>
    </xf>
    <xf numFmtId="164" fontId="6" fillId="6" borderId="19" xfId="0" applyNumberFormat="1" applyFont="1" applyFill="1" applyBorder="1" applyAlignment="1">
      <alignment horizontal="right"/>
    </xf>
    <xf numFmtId="0" fontId="1" fillId="3" borderId="20" xfId="0" applyFont="1" applyFill="1" applyBorder="1" applyAlignment="1">
      <alignment horizontal="left" wrapText="1" indent="4"/>
    </xf>
    <xf numFmtId="0" fontId="1" fillId="3" borderId="20" xfId="0" applyFont="1" applyFill="1" applyBorder="1" applyAlignment="1">
      <alignment horizontal="left" wrapText="1" indent="6"/>
    </xf>
    <xf numFmtId="49" fontId="1" fillId="0" borderId="26" xfId="0" applyNumberFormat="1" applyFont="1" applyBorder="1" applyAlignment="1">
      <alignment horizontal="center" vertical="center"/>
    </xf>
    <xf numFmtId="4" fontId="1" fillId="4" borderId="15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 applyProtection="1">
      <alignment horizontal="right"/>
      <protection locked="0"/>
    </xf>
    <xf numFmtId="4" fontId="1" fillId="0" borderId="16" xfId="0" applyNumberFormat="1" applyFont="1" applyBorder="1" applyAlignment="1" applyProtection="1">
      <alignment horizontal="right"/>
      <protection locked="0"/>
    </xf>
    <xf numFmtId="4" fontId="1" fillId="4" borderId="8" xfId="0" applyNumberFormat="1" applyFont="1" applyFill="1" applyBorder="1" applyAlignment="1">
      <alignment horizontal="right"/>
    </xf>
    <xf numFmtId="4" fontId="1" fillId="0" borderId="8" xfId="0" applyNumberFormat="1" applyFont="1" applyBorder="1" applyAlignment="1" applyProtection="1">
      <alignment horizontal="right"/>
      <protection locked="0"/>
    </xf>
    <xf numFmtId="4" fontId="1" fillId="0" borderId="19" xfId="0" applyNumberFormat="1" applyFont="1" applyBorder="1" applyAlignment="1" applyProtection="1">
      <alignment horizontal="right"/>
      <protection locked="0"/>
    </xf>
    <xf numFmtId="4" fontId="6" fillId="6" borderId="8" xfId="0" applyNumberFormat="1" applyFont="1" applyFill="1" applyBorder="1" applyAlignment="1">
      <alignment horizontal="right"/>
    </xf>
    <xf numFmtId="4" fontId="6" fillId="6" borderId="19" xfId="0" applyNumberFormat="1" applyFont="1" applyFill="1" applyBorder="1" applyAlignment="1">
      <alignment horizontal="right"/>
    </xf>
    <xf numFmtId="0" fontId="6" fillId="3" borderId="27" xfId="0" applyFont="1" applyFill="1" applyBorder="1" applyAlignment="1">
      <alignment horizontal="left" wrapText="1"/>
    </xf>
    <xf numFmtId="4" fontId="6" fillId="3" borderId="11" xfId="0" applyNumberFormat="1" applyFont="1" applyFill="1" applyBorder="1" applyAlignment="1">
      <alignment horizontal="right"/>
    </xf>
    <xf numFmtId="4" fontId="6" fillId="3" borderId="22" xfId="0" applyNumberFormat="1" applyFont="1" applyFill="1" applyBorder="1" applyAlignment="1">
      <alignment horizontal="right"/>
    </xf>
    <xf numFmtId="0" fontId="1" fillId="0" borderId="10" xfId="0" applyFont="1" applyBorder="1" applyAlignment="1">
      <alignment horizontal="left" wrapText="1"/>
    </xf>
    <xf numFmtId="49" fontId="1" fillId="0" borderId="24" xfId="0" applyNumberFormat="1" applyFont="1" applyBorder="1" applyAlignment="1">
      <alignment horizontal="center"/>
    </xf>
    <xf numFmtId="0" fontId="0" fillId="0" borderId="24" xfId="0" applyBorder="1"/>
    <xf numFmtId="0" fontId="1" fillId="0" borderId="0" xfId="0" applyFont="1" applyAlignment="1">
      <alignment horizontal="right"/>
    </xf>
    <xf numFmtId="0" fontId="1" fillId="3" borderId="17" xfId="0" applyFont="1" applyFill="1" applyBorder="1" applyAlignment="1">
      <alignment horizontal="left" wrapText="1"/>
    </xf>
    <xf numFmtId="0" fontId="6" fillId="3" borderId="28" xfId="0" applyFont="1" applyFill="1" applyBorder="1" applyAlignment="1">
      <alignment horizontal="center" wrapText="1"/>
    </xf>
    <xf numFmtId="164" fontId="6" fillId="3" borderId="1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left"/>
    </xf>
    <xf numFmtId="49" fontId="7" fillId="0" borderId="5" xfId="0" applyNumberFormat="1" applyFont="1" applyBorder="1"/>
    <xf numFmtId="0" fontId="0" fillId="0" borderId="5" xfId="0" applyBorder="1"/>
    <xf numFmtId="49" fontId="1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32" xfId="0" applyFont="1" applyFill="1" applyBorder="1" applyAlignment="1">
      <alignment horizontal="left" wrapText="1"/>
    </xf>
    <xf numFmtId="165" fontId="1" fillId="7" borderId="14" xfId="0" applyNumberFormat="1" applyFont="1" applyFill="1" applyBorder="1" applyAlignment="1">
      <alignment horizontal="right"/>
    </xf>
    <xf numFmtId="49" fontId="1" fillId="3" borderId="15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8" borderId="32" xfId="0" applyNumberFormat="1" applyFont="1" applyFill="1" applyBorder="1" applyAlignment="1" applyProtection="1">
      <alignment horizontal="center" wrapText="1"/>
      <protection locked="0"/>
    </xf>
    <xf numFmtId="165" fontId="1" fillId="8" borderId="18" xfId="0" applyNumberFormat="1" applyFont="1" applyFill="1" applyBorder="1" applyAlignment="1" applyProtection="1">
      <alignment horizontal="right"/>
      <protection locked="0"/>
    </xf>
    <xf numFmtId="49" fontId="1" fillId="8" borderId="8" xfId="0" applyNumberFormat="1" applyFont="1" applyFill="1" applyBorder="1" applyAlignment="1" applyProtection="1">
      <alignment horizontal="center" wrapText="1"/>
      <protection locked="0"/>
    </xf>
    <xf numFmtId="49" fontId="1" fillId="8" borderId="9" xfId="0" applyNumberFormat="1" applyFont="1" applyFill="1" applyBorder="1" applyAlignment="1" applyProtection="1">
      <alignment horizontal="center" wrapText="1"/>
      <protection locked="0"/>
    </xf>
    <xf numFmtId="49" fontId="1" fillId="8" borderId="10" xfId="0" applyNumberFormat="1" applyFont="1" applyFill="1" applyBorder="1" applyAlignment="1" applyProtection="1">
      <alignment horizontal="center" wrapText="1"/>
      <protection locked="0"/>
    </xf>
    <xf numFmtId="49" fontId="1" fillId="8" borderId="7" xfId="0" applyNumberFormat="1" applyFont="1" applyFill="1" applyBorder="1" applyAlignment="1" applyProtection="1">
      <alignment horizontal="center" wrapText="1"/>
      <protection locked="0"/>
    </xf>
    <xf numFmtId="49" fontId="1" fillId="8" borderId="9" xfId="0" applyNumberFormat="1" applyFont="1" applyFill="1" applyBorder="1" applyAlignment="1" applyProtection="1">
      <alignment horizontal="center"/>
      <protection locked="0"/>
    </xf>
    <xf numFmtId="49" fontId="1" fillId="8" borderId="32" xfId="0" applyNumberFormat="1" applyFont="1" applyFill="1" applyBorder="1" applyAlignment="1" applyProtection="1">
      <alignment horizontal="left" wrapText="1"/>
      <protection locked="0"/>
    </xf>
    <xf numFmtId="49" fontId="1" fillId="8" borderId="3" xfId="0" applyNumberFormat="1" applyFont="1" applyFill="1" applyBorder="1" applyAlignment="1" applyProtection="1">
      <alignment horizontal="left" wrapText="1"/>
      <protection locked="0"/>
    </xf>
    <xf numFmtId="49" fontId="1" fillId="8" borderId="0" xfId="0" applyNumberFormat="1" applyFont="1" applyFill="1" applyAlignment="1" applyProtection="1">
      <alignment horizontal="left" wrapText="1"/>
      <protection locked="0"/>
    </xf>
    <xf numFmtId="49" fontId="0" fillId="8" borderId="0" xfId="0" applyNumberFormat="1" applyFill="1"/>
    <xf numFmtId="49" fontId="1" fillId="0" borderId="32" xfId="0" applyNumberFormat="1" applyFont="1" applyBorder="1" applyAlignment="1" applyProtection="1">
      <alignment horizontal="center" wrapText="1"/>
      <protection locked="0"/>
    </xf>
    <xf numFmtId="165" fontId="1" fillId="0" borderId="18" xfId="0" applyNumberFormat="1" applyFont="1" applyBorder="1" applyAlignment="1" applyProtection="1">
      <alignment horizontal="right"/>
      <protection locked="0"/>
    </xf>
    <xf numFmtId="49" fontId="1" fillId="0" borderId="8" xfId="0" applyNumberFormat="1" applyFont="1" applyBorder="1" applyAlignment="1" applyProtection="1">
      <alignment horizontal="center" wrapText="1"/>
      <protection locked="0"/>
    </xf>
    <xf numFmtId="49" fontId="1" fillId="0" borderId="19" xfId="0" applyNumberFormat="1" applyFont="1" applyBorder="1" applyAlignment="1" applyProtection="1">
      <alignment horizontal="left" wrapText="1"/>
      <protection locked="0"/>
    </xf>
    <xf numFmtId="49" fontId="1" fillId="0" borderId="3" xfId="0" applyNumberFormat="1" applyFont="1" applyBorder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65" fontId="1" fillId="7" borderId="18" xfId="0" applyNumberFormat="1" applyFont="1" applyFill="1" applyBorder="1" applyAlignment="1">
      <alignment horizontal="right"/>
    </xf>
    <xf numFmtId="49" fontId="1" fillId="3" borderId="8" xfId="0" applyNumberFormat="1" applyFont="1" applyFill="1" applyBorder="1" applyAlignment="1">
      <alignment horizontal="center"/>
    </xf>
    <xf numFmtId="165" fontId="1" fillId="0" borderId="38" xfId="0" applyNumberFormat="1" applyFont="1" applyBorder="1" applyAlignment="1" applyProtection="1">
      <alignment horizontal="center"/>
      <protection locked="0"/>
    </xf>
    <xf numFmtId="49" fontId="1" fillId="0" borderId="39" xfId="0" applyNumberFormat="1" applyFont="1" applyBorder="1" applyAlignment="1" applyProtection="1">
      <alignment horizontal="center" wrapText="1"/>
      <protection locked="0"/>
    </xf>
    <xf numFmtId="49" fontId="1" fillId="0" borderId="40" xfId="0" applyNumberFormat="1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indent="1"/>
    </xf>
    <xf numFmtId="0" fontId="0" fillId="0" borderId="41" xfId="0" applyBorder="1"/>
    <xf numFmtId="0" fontId="0" fillId="0" borderId="42" xfId="0" applyBorder="1"/>
    <xf numFmtId="0" fontId="0" fillId="0" borderId="46" xfId="0" applyBorder="1"/>
    <xf numFmtId="49" fontId="1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right" wrapText="1"/>
    </xf>
    <xf numFmtId="49" fontId="1" fillId="0" borderId="6" xfId="0" applyNumberFormat="1" applyFont="1" applyBorder="1" applyAlignment="1">
      <alignment horizontal="left"/>
    </xf>
    <xf numFmtId="49" fontId="1" fillId="0" borderId="52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 wrapText="1"/>
    </xf>
    <xf numFmtId="49" fontId="1" fillId="0" borderId="56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vertical="center" wrapText="1"/>
    </xf>
    <xf numFmtId="49" fontId="1" fillId="0" borderId="3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0" fontId="11" fillId="0" borderId="2" xfId="0" applyFont="1" applyBorder="1"/>
    <xf numFmtId="49" fontId="1" fillId="3" borderId="60" xfId="0" applyNumberFormat="1" applyFont="1" applyFill="1" applyBorder="1" applyAlignment="1">
      <alignment horizontal="center" wrapText="1"/>
    </xf>
    <xf numFmtId="0" fontId="1" fillId="3" borderId="61" xfId="0" applyFont="1" applyFill="1" applyBorder="1" applyAlignment="1">
      <alignment horizontal="left" wrapText="1"/>
    </xf>
    <xf numFmtId="164" fontId="1" fillId="6" borderId="15" xfId="0" applyNumberFormat="1" applyFont="1" applyFill="1" applyBorder="1" applyAlignment="1">
      <alignment horizontal="right"/>
    </xf>
    <xf numFmtId="49" fontId="4" fillId="0" borderId="3" xfId="0" applyNumberFormat="1" applyFont="1" applyBorder="1" applyAlignment="1">
      <alignment horizontal="center" vertical="center"/>
    </xf>
    <xf numFmtId="49" fontId="1" fillId="3" borderId="61" xfId="0" applyNumberFormat="1" applyFont="1" applyFill="1" applyBorder="1" applyAlignment="1">
      <alignment horizontal="center" wrapText="1"/>
    </xf>
    <xf numFmtId="164" fontId="1" fillId="6" borderId="8" xfId="0" applyNumberFormat="1" applyFont="1" applyFill="1" applyBorder="1" applyAlignment="1">
      <alignment horizontal="right"/>
    </xf>
    <xf numFmtId="49" fontId="1" fillId="3" borderId="62" xfId="0" applyNumberFormat="1" applyFont="1" applyFill="1" applyBorder="1" applyAlignment="1">
      <alignment horizontal="center" wrapText="1"/>
    </xf>
    <xf numFmtId="0" fontId="1" fillId="3" borderId="63" xfId="0" applyFont="1" applyFill="1" applyBorder="1" applyAlignment="1">
      <alignment horizontal="left" wrapText="1"/>
    </xf>
    <xf numFmtId="49" fontId="1" fillId="3" borderId="64" xfId="0" applyNumberFormat="1" applyFont="1" applyFill="1" applyBorder="1" applyAlignment="1">
      <alignment horizontal="center" wrapText="1"/>
    </xf>
    <xf numFmtId="0" fontId="1" fillId="3" borderId="65" xfId="0" applyFont="1" applyFill="1" applyBorder="1" applyAlignment="1">
      <alignment horizontal="left" wrapText="1" indent="2"/>
    </xf>
    <xf numFmtId="49" fontId="1" fillId="3" borderId="38" xfId="0" applyNumberFormat="1" applyFont="1" applyFill="1" applyBorder="1" applyAlignment="1">
      <alignment horizontal="center"/>
    </xf>
    <xf numFmtId="165" fontId="1" fillId="3" borderId="39" xfId="0" applyNumberFormat="1" applyFont="1" applyFill="1" applyBorder="1" applyAlignment="1">
      <alignment horizontal="right"/>
    </xf>
    <xf numFmtId="165" fontId="1" fillId="3" borderId="40" xfId="0" applyNumberFormat="1" applyFont="1" applyFill="1" applyBorder="1" applyAlignment="1">
      <alignment horizontal="right"/>
    </xf>
    <xf numFmtId="49" fontId="1" fillId="3" borderId="66" xfId="0" applyNumberFormat="1" applyFont="1" applyFill="1" applyBorder="1" applyAlignment="1">
      <alignment horizontal="center" wrapText="1"/>
    </xf>
    <xf numFmtId="0" fontId="1" fillId="8" borderId="66" xfId="0" applyFont="1" applyFill="1" applyBorder="1" applyAlignment="1" applyProtection="1">
      <alignment horizontal="left" wrapText="1" indent="2"/>
      <protection locked="0"/>
    </xf>
    <xf numFmtId="49" fontId="1" fillId="8" borderId="67" xfId="0" applyNumberFormat="1" applyFont="1" applyFill="1" applyBorder="1" applyAlignment="1" applyProtection="1">
      <alignment horizontal="center"/>
      <protection locked="0"/>
    </xf>
    <xf numFmtId="164" fontId="1" fillId="9" borderId="57" xfId="0" applyNumberFormat="1" applyFont="1" applyFill="1" applyBorder="1" applyAlignment="1">
      <alignment horizontal="right"/>
    </xf>
    <xf numFmtId="164" fontId="1" fillId="8" borderId="57" xfId="0" applyNumberFormat="1" applyFont="1" applyFill="1" applyBorder="1" applyAlignment="1" applyProtection="1">
      <alignment horizontal="right"/>
      <protection locked="0"/>
    </xf>
    <xf numFmtId="164" fontId="1" fillId="8" borderId="68" xfId="0" applyNumberFormat="1" applyFont="1" applyFill="1" applyBorder="1" applyAlignment="1" applyProtection="1">
      <alignment horizontal="right"/>
      <protection locked="0"/>
    </xf>
    <xf numFmtId="49" fontId="4" fillId="8" borderId="3" xfId="0" applyNumberFormat="1" applyFont="1" applyFill="1" applyBorder="1" applyAlignment="1">
      <alignment horizontal="center" vertical="center"/>
    </xf>
    <xf numFmtId="0" fontId="11" fillId="8" borderId="0" xfId="0" applyFont="1" applyFill="1"/>
    <xf numFmtId="2" fontId="1" fillId="4" borderId="8" xfId="0" applyNumberFormat="1" applyFont="1" applyFill="1" applyBorder="1" applyAlignment="1">
      <alignment horizontal="right"/>
    </xf>
    <xf numFmtId="2" fontId="1" fillId="4" borderId="19" xfId="0" applyNumberFormat="1" applyFont="1" applyFill="1" applyBorder="1" applyAlignment="1">
      <alignment horizontal="right"/>
    </xf>
    <xf numFmtId="0" fontId="1" fillId="3" borderId="69" xfId="0" applyFont="1" applyFill="1" applyBorder="1" applyAlignment="1">
      <alignment horizontal="left" wrapText="1" indent="2"/>
    </xf>
    <xf numFmtId="49" fontId="1" fillId="3" borderId="64" xfId="0" applyNumberFormat="1" applyFont="1" applyFill="1" applyBorder="1" applyAlignment="1">
      <alignment vertical="top" wrapText="1"/>
    </xf>
    <xf numFmtId="49" fontId="1" fillId="3" borderId="67" xfId="0" applyNumberFormat="1" applyFont="1" applyFill="1" applyBorder="1" applyAlignment="1">
      <alignment horizontal="center"/>
    </xf>
    <xf numFmtId="2" fontId="1" fillId="6" borderId="57" xfId="0" applyNumberFormat="1" applyFont="1" applyFill="1" applyBorder="1" applyAlignment="1">
      <alignment horizontal="right"/>
    </xf>
    <xf numFmtId="2" fontId="1" fillId="0" borderId="57" xfId="0" applyNumberFormat="1" applyFont="1" applyBorder="1" applyAlignment="1" applyProtection="1">
      <alignment horizontal="right"/>
      <protection locked="0"/>
    </xf>
    <xf numFmtId="2" fontId="1" fillId="0" borderId="68" xfId="0" applyNumberFormat="1" applyFont="1" applyBorder="1" applyAlignment="1" applyProtection="1">
      <alignment horizontal="right"/>
      <protection locked="0"/>
    </xf>
    <xf numFmtId="2" fontId="1" fillId="6" borderId="8" xfId="0" applyNumberFormat="1" applyFont="1" applyFill="1" applyBorder="1" applyAlignment="1">
      <alignment horizontal="right"/>
    </xf>
    <xf numFmtId="2" fontId="1" fillId="0" borderId="8" xfId="0" applyNumberFormat="1" applyFont="1" applyBorder="1" applyAlignment="1" applyProtection="1">
      <alignment horizontal="right"/>
      <protection locked="0"/>
    </xf>
    <xf numFmtId="2" fontId="1" fillId="0" borderId="19" xfId="0" applyNumberFormat="1" applyFont="1" applyBorder="1" applyAlignment="1" applyProtection="1">
      <alignment horizontal="right"/>
      <protection locked="0"/>
    </xf>
    <xf numFmtId="49" fontId="1" fillId="3" borderId="66" xfId="0" applyNumberFormat="1" applyFont="1" applyFill="1" applyBorder="1" applyAlignment="1">
      <alignment vertical="top" wrapText="1"/>
    </xf>
    <xf numFmtId="0" fontId="1" fillId="3" borderId="70" xfId="0" applyFont="1" applyFill="1" applyBorder="1" applyAlignment="1">
      <alignment horizontal="left" wrapText="1" indent="2"/>
    </xf>
    <xf numFmtId="49" fontId="1" fillId="3" borderId="61" xfId="0" applyNumberFormat="1" applyFont="1" applyFill="1" applyBorder="1" applyAlignment="1">
      <alignment horizontal="center" vertical="top" wrapText="1"/>
    </xf>
    <xf numFmtId="49" fontId="1" fillId="3" borderId="71" xfId="0" applyNumberFormat="1" applyFont="1" applyFill="1" applyBorder="1" applyAlignment="1">
      <alignment horizontal="center" wrapText="1"/>
    </xf>
    <xf numFmtId="2" fontId="1" fillId="6" borderId="11" xfId="0" applyNumberFormat="1" applyFont="1" applyFill="1" applyBorder="1" applyAlignment="1">
      <alignment horizontal="right"/>
    </xf>
    <xf numFmtId="2" fontId="1" fillId="0" borderId="11" xfId="0" applyNumberFormat="1" applyFont="1" applyBorder="1" applyAlignment="1" applyProtection="1">
      <alignment horizontal="right"/>
      <protection locked="0"/>
    </xf>
    <xf numFmtId="2" fontId="1" fillId="0" borderId="22" xfId="0" applyNumberFormat="1" applyFont="1" applyBorder="1" applyAlignment="1" applyProtection="1">
      <alignment horizontal="right"/>
      <protection locked="0"/>
    </xf>
    <xf numFmtId="49" fontId="1" fillId="0" borderId="24" xfId="0" applyNumberFormat="1" applyFont="1" applyBorder="1" applyAlignment="1">
      <alignment horizontal="left" wrapText="1"/>
    </xf>
    <xf numFmtId="49" fontId="1" fillId="3" borderId="72" xfId="0" applyNumberFormat="1" applyFont="1" applyFill="1" applyBorder="1" applyAlignment="1">
      <alignment horizontal="center" wrapText="1"/>
    </xf>
    <xf numFmtId="0" fontId="1" fillId="3" borderId="73" xfId="0" applyFont="1" applyFill="1" applyBorder="1" applyAlignment="1">
      <alignment horizontal="left" wrapText="1"/>
    </xf>
    <xf numFmtId="2" fontId="1" fillId="4" borderId="15" xfId="0" applyNumberFormat="1" applyFont="1" applyFill="1" applyBorder="1" applyAlignment="1">
      <alignment horizontal="right"/>
    </xf>
    <xf numFmtId="2" fontId="1" fillId="4" borderId="16" xfId="0" applyNumberFormat="1" applyFont="1" applyFill="1" applyBorder="1" applyAlignment="1">
      <alignment horizontal="right"/>
    </xf>
    <xf numFmtId="49" fontId="1" fillId="3" borderId="74" xfId="0" applyNumberFormat="1" applyFont="1" applyFill="1" applyBorder="1" applyAlignment="1">
      <alignment horizontal="center" wrapText="1"/>
    </xf>
    <xf numFmtId="49" fontId="1" fillId="3" borderId="38" xfId="0" applyNumberFormat="1" applyFont="1" applyFill="1" applyBorder="1"/>
    <xf numFmtId="165" fontId="1" fillId="3" borderId="39" xfId="0" applyNumberFormat="1" applyFont="1" applyFill="1" applyBorder="1"/>
    <xf numFmtId="165" fontId="1" fillId="3" borderId="40" xfId="0" applyNumberFormat="1" applyFont="1" applyFill="1" applyBorder="1"/>
    <xf numFmtId="49" fontId="1" fillId="3" borderId="62" xfId="0" applyNumberFormat="1" applyFont="1" applyFill="1" applyBorder="1" applyAlignment="1">
      <alignment horizontal="center" vertical="top" wrapText="1"/>
    </xf>
    <xf numFmtId="0" fontId="1" fillId="8" borderId="66" xfId="0" applyFont="1" applyFill="1" applyBorder="1" applyAlignment="1" applyProtection="1">
      <alignment horizontal="left" wrapText="1"/>
      <protection locked="0"/>
    </xf>
    <xf numFmtId="2" fontId="1" fillId="9" borderId="57" xfId="0" applyNumberFormat="1" applyFont="1" applyFill="1" applyBorder="1" applyAlignment="1">
      <alignment horizontal="right"/>
    </xf>
    <xf numFmtId="2" fontId="1" fillId="8" borderId="57" xfId="0" applyNumberFormat="1" applyFont="1" applyFill="1" applyBorder="1" applyAlignment="1" applyProtection="1">
      <alignment horizontal="right"/>
      <protection locked="0"/>
    </xf>
    <xf numFmtId="2" fontId="1" fillId="8" borderId="68" xfId="0" applyNumberFormat="1" applyFont="1" applyFill="1" applyBorder="1" applyAlignment="1" applyProtection="1">
      <alignment horizontal="right"/>
      <protection locked="0"/>
    </xf>
    <xf numFmtId="49" fontId="1" fillId="0" borderId="5" xfId="0" applyNumberFormat="1" applyFont="1" applyBorder="1" applyAlignment="1">
      <alignment horizontal="center" wrapText="1"/>
    </xf>
    <xf numFmtId="0" fontId="1" fillId="0" borderId="29" xfId="0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right"/>
    </xf>
    <xf numFmtId="2" fontId="1" fillId="0" borderId="5" xfId="0" applyNumberFormat="1" applyFont="1" applyBorder="1" applyAlignment="1" applyProtection="1">
      <alignment horizontal="right"/>
      <protection locked="0"/>
    </xf>
    <xf numFmtId="0" fontId="0" fillId="8" borderId="48" xfId="0" applyFill="1" applyBorder="1"/>
    <xf numFmtId="0" fontId="4" fillId="0" borderId="0" xfId="0" applyFont="1"/>
    <xf numFmtId="0" fontId="3" fillId="0" borderId="0" xfId="0" applyFont="1"/>
    <xf numFmtId="49" fontId="0" fillId="0" borderId="0" xfId="0" applyNumberFormat="1" applyAlignment="1">
      <alignment horizontal="center" wrapText="1"/>
    </xf>
    <xf numFmtId="49" fontId="1" fillId="0" borderId="0" xfId="0" applyNumberFormat="1" applyFont="1" applyAlignment="1">
      <alignment horizontal="right" wrapText="1" indent="1"/>
    </xf>
    <xf numFmtId="0" fontId="4" fillId="0" borderId="6" xfId="0" applyFont="1" applyBorder="1" applyAlignment="1">
      <alignment horizontal="left"/>
    </xf>
    <xf numFmtId="49" fontId="4" fillId="0" borderId="6" xfId="0" applyNumberFormat="1" applyFont="1" applyBorder="1"/>
    <xf numFmtId="0" fontId="4" fillId="0" borderId="6" xfId="0" applyFont="1" applyBorder="1"/>
    <xf numFmtId="49" fontId="4" fillId="0" borderId="0" xfId="0" applyNumberFormat="1" applyFont="1" applyAlignment="1">
      <alignment horizontal="center" vertical="center" wrapText="1"/>
    </xf>
    <xf numFmtId="49" fontId="1" fillId="0" borderId="57" xfId="0" applyNumberFormat="1" applyFont="1" applyBorder="1" applyAlignment="1">
      <alignment horizontal="center" vertical="center" wrapText="1"/>
    </xf>
    <xf numFmtId="49" fontId="4" fillId="0" borderId="59" xfId="0" applyNumberFormat="1" applyFont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left" wrapText="1"/>
    </xf>
    <xf numFmtId="2" fontId="1" fillId="5" borderId="14" xfId="0" applyNumberFormat="1" applyFont="1" applyFill="1" applyBorder="1" applyAlignment="1">
      <alignment horizontal="right"/>
    </xf>
    <xf numFmtId="2" fontId="1" fillId="5" borderId="15" xfId="0" applyNumberFormat="1" applyFont="1" applyFill="1" applyBorder="1" applyAlignment="1">
      <alignment horizontal="right"/>
    </xf>
    <xf numFmtId="2" fontId="1" fillId="5" borderId="16" xfId="0" applyNumberFormat="1" applyFont="1" applyFill="1" applyBorder="1" applyAlignment="1">
      <alignment horizontal="right"/>
    </xf>
    <xf numFmtId="49" fontId="1" fillId="0" borderId="3" xfId="0" applyNumberFormat="1" applyFont="1" applyBorder="1" applyAlignment="1">
      <alignment horizontal="center"/>
    </xf>
    <xf numFmtId="49" fontId="1" fillId="0" borderId="32" xfId="0" applyNumberFormat="1" applyFont="1" applyBorder="1" applyAlignment="1" applyProtection="1">
      <alignment horizontal="center"/>
      <protection locked="0"/>
    </xf>
    <xf numFmtId="2" fontId="1" fillId="6" borderId="18" xfId="0" applyNumberFormat="1" applyFont="1" applyFill="1" applyBorder="1" applyAlignment="1">
      <alignment horizontal="right"/>
    </xf>
    <xf numFmtId="49" fontId="1" fillId="0" borderId="32" xfId="0" applyNumberFormat="1" applyFont="1" applyBorder="1" applyAlignment="1">
      <alignment horizontal="center" wrapText="1"/>
    </xf>
    <xf numFmtId="2" fontId="1" fillId="0" borderId="1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left" wrapText="1"/>
    </xf>
    <xf numFmtId="2" fontId="1" fillId="0" borderId="19" xfId="0" applyNumberFormat="1" applyFont="1" applyBorder="1" applyAlignment="1">
      <alignment horizontal="left" wrapText="1"/>
    </xf>
    <xf numFmtId="2" fontId="1" fillId="5" borderId="1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2" fontId="1" fillId="5" borderId="19" xfId="0" applyNumberFormat="1" applyFont="1" applyFill="1" applyBorder="1" applyAlignment="1">
      <alignment horizontal="right"/>
    </xf>
    <xf numFmtId="49" fontId="4" fillId="0" borderId="13" xfId="0" applyNumberFormat="1" applyFont="1" applyBorder="1" applyAlignment="1" applyProtection="1">
      <alignment horizontal="left" wrapText="1"/>
      <protection locked="0"/>
    </xf>
    <xf numFmtId="49" fontId="4" fillId="0" borderId="75" xfId="0" applyNumberFormat="1" applyFont="1" applyBorder="1" applyAlignment="1" applyProtection="1">
      <alignment horizontal="left" wrapText="1"/>
      <protection locked="0"/>
    </xf>
    <xf numFmtId="49" fontId="4" fillId="0" borderId="31" xfId="0" applyNumberFormat="1" applyFont="1" applyBorder="1" applyAlignment="1" applyProtection="1">
      <alignment horizontal="left" wrapText="1"/>
      <protection locked="0"/>
    </xf>
    <xf numFmtId="49" fontId="4" fillId="0" borderId="72" xfId="0" applyNumberFormat="1" applyFont="1" applyBorder="1" applyAlignment="1" applyProtection="1">
      <alignment horizontal="left" wrapText="1"/>
      <protection locked="0"/>
    </xf>
    <xf numFmtId="49" fontId="4" fillId="0" borderId="3" xfId="0" applyNumberFormat="1" applyFont="1" applyBorder="1" applyAlignment="1" applyProtection="1">
      <alignment horizontal="left" wrapText="1"/>
      <protection locked="0"/>
    </xf>
    <xf numFmtId="49" fontId="4" fillId="0" borderId="0" xfId="0" applyNumberFormat="1" applyFont="1" applyAlignment="1" applyProtection="1">
      <alignment horizontal="left" wrapText="1"/>
      <protection locked="0"/>
    </xf>
    <xf numFmtId="0" fontId="4" fillId="0" borderId="5" xfId="0" applyFont="1" applyBorder="1"/>
    <xf numFmtId="49" fontId="1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/>
    </xf>
    <xf numFmtId="49" fontId="1" fillId="3" borderId="18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4" borderId="15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6" fillId="6" borderId="8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  <protection locked="0"/>
    </xf>
    <xf numFmtId="0" fontId="0" fillId="0" borderId="2" xfId="0" applyBorder="1" applyAlignment="1">
      <alignment horizontal="right" indent="1"/>
    </xf>
    <xf numFmtId="0" fontId="0" fillId="0" borderId="3" xfId="0" applyBorder="1" applyAlignment="1">
      <alignment horizontal="right" indent="1"/>
    </xf>
    <xf numFmtId="164" fontId="1" fillId="0" borderId="16" xfId="0" applyNumberFormat="1" applyFont="1" applyBorder="1" applyAlignment="1" applyProtection="1">
      <alignment horizontal="right"/>
      <protection locked="0"/>
    </xf>
    <xf numFmtId="164" fontId="1" fillId="0" borderId="19" xfId="0" applyNumberFormat="1" applyFont="1" applyBorder="1" applyAlignment="1" applyProtection="1">
      <alignment horizontal="right"/>
      <protection locked="0"/>
    </xf>
    <xf numFmtId="164" fontId="6" fillId="6" borderId="19" xfId="0" applyNumberFormat="1" applyFont="1" applyFill="1" applyBorder="1" applyAlignment="1">
      <alignment horizontal="right"/>
    </xf>
    <xf numFmtId="0" fontId="1" fillId="0" borderId="29" xfId="0" applyFont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7" xfId="0" applyFont="1" applyBorder="1" applyAlignment="1">
      <alignment horizontal="center" vertical="center"/>
    </xf>
    <xf numFmtId="49" fontId="0" fillId="0" borderId="43" xfId="0" applyNumberFormat="1" applyBorder="1" applyAlignment="1">
      <alignment horizontal="center"/>
    </xf>
    <xf numFmtId="49" fontId="0" fillId="0" borderId="44" xfId="0" applyNumberFormat="1" applyBorder="1" applyAlignment="1">
      <alignment horizontal="center"/>
    </xf>
    <xf numFmtId="49" fontId="9" fillId="8" borderId="47" xfId="0" applyNumberFormat="1" applyFont="1" applyFill="1" applyBorder="1" applyAlignment="1">
      <alignment horizontal="right" indent="1"/>
    </xf>
    <xf numFmtId="49" fontId="9" fillId="8" borderId="48" xfId="0" applyNumberFormat="1" applyFont="1" applyFill="1" applyBorder="1" applyAlignment="1">
      <alignment horizontal="right" indent="1"/>
    </xf>
    <xf numFmtId="49" fontId="9" fillId="8" borderId="46" xfId="0" applyNumberFormat="1" applyFont="1" applyFill="1" applyBorder="1" applyAlignment="1">
      <alignment horizontal="right" indent="1"/>
    </xf>
    <xf numFmtId="49" fontId="9" fillId="8" borderId="0" xfId="0" applyNumberFormat="1" applyFont="1" applyFill="1" applyAlignment="1">
      <alignment horizontal="right" indent="1"/>
    </xf>
    <xf numFmtId="49" fontId="9" fillId="8" borderId="50" xfId="0" applyNumberFormat="1" applyFont="1" applyFill="1" applyBorder="1" applyAlignment="1">
      <alignment horizontal="right" indent="1"/>
    </xf>
    <xf numFmtId="49" fontId="9" fillId="8" borderId="41" xfId="0" applyNumberFormat="1" applyFont="1" applyFill="1" applyBorder="1" applyAlignment="1">
      <alignment horizontal="right" indent="1"/>
    </xf>
    <xf numFmtId="0" fontId="0" fillId="8" borderId="48" xfId="0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/>
    </xf>
    <xf numFmtId="49" fontId="1" fillId="3" borderId="9" xfId="0" applyNumberFormat="1" applyFont="1" applyFill="1" applyBorder="1" applyAlignment="1">
      <alignment horizontal="center"/>
    </xf>
    <xf numFmtId="49" fontId="1" fillId="3" borderId="7" xfId="0" applyNumberFormat="1" applyFont="1" applyFill="1" applyBorder="1" applyAlignment="1">
      <alignment horizontal="center"/>
    </xf>
    <xf numFmtId="49" fontId="8" fillId="0" borderId="45" xfId="0" applyNumberFormat="1" applyFont="1" applyBorder="1" applyAlignment="1">
      <alignment horizontal="left" vertical="center" indent="2"/>
    </xf>
    <xf numFmtId="49" fontId="8" fillId="0" borderId="43" xfId="0" applyNumberFormat="1" applyFont="1" applyBorder="1" applyAlignment="1">
      <alignment horizontal="left" vertical="center" indent="2"/>
    </xf>
    <xf numFmtId="49" fontId="8" fillId="0" borderId="44" xfId="0" applyNumberFormat="1" applyFont="1" applyBorder="1" applyAlignment="1">
      <alignment horizontal="left" vertical="center" indent="2"/>
    </xf>
    <xf numFmtId="49" fontId="10" fillId="8" borderId="49" xfId="0" applyNumberFormat="1" applyFont="1" applyFill="1" applyBorder="1" applyAlignment="1">
      <alignment horizontal="left" indent="1"/>
    </xf>
    <xf numFmtId="49" fontId="10" fillId="8" borderId="47" xfId="0" applyNumberFormat="1" applyFont="1" applyFill="1" applyBorder="1" applyAlignment="1">
      <alignment horizontal="left" indent="1"/>
    </xf>
    <xf numFmtId="49" fontId="10" fillId="8" borderId="48" xfId="0" applyNumberFormat="1" applyFont="1" applyFill="1" applyBorder="1" applyAlignment="1">
      <alignment horizontal="left" indent="1"/>
    </xf>
    <xf numFmtId="14" fontId="10" fillId="8" borderId="42" xfId="0" applyNumberFormat="1" applyFont="1" applyFill="1" applyBorder="1" applyAlignment="1">
      <alignment horizontal="left" indent="1"/>
    </xf>
    <xf numFmtId="14" fontId="10" fillId="8" borderId="46" xfId="0" applyNumberFormat="1" applyFont="1" applyFill="1" applyBorder="1" applyAlignment="1">
      <alignment horizontal="left" indent="1"/>
    </xf>
    <xf numFmtId="14" fontId="10" fillId="8" borderId="0" xfId="0" applyNumberFormat="1" applyFont="1" applyFill="1" applyAlignment="1">
      <alignment horizontal="left" indent="1"/>
    </xf>
    <xf numFmtId="49" fontId="10" fillId="8" borderId="42" xfId="0" applyNumberFormat="1" applyFont="1" applyFill="1" applyBorder="1" applyAlignment="1">
      <alignment horizontal="left" indent="1"/>
    </xf>
    <xf numFmtId="49" fontId="10" fillId="8" borderId="46" xfId="0" applyNumberFormat="1" applyFont="1" applyFill="1" applyBorder="1" applyAlignment="1">
      <alignment horizontal="left" indent="1"/>
    </xf>
    <xf numFmtId="49" fontId="10" fillId="8" borderId="0" xfId="0" applyNumberFormat="1" applyFont="1" applyFill="1" applyAlignment="1">
      <alignment horizontal="left" indent="1"/>
    </xf>
    <xf numFmtId="49" fontId="10" fillId="8" borderId="51" xfId="0" applyNumberFormat="1" applyFont="1" applyFill="1" applyBorder="1" applyAlignment="1">
      <alignment horizontal="left" wrapText="1" indent="1"/>
    </xf>
    <xf numFmtId="49" fontId="10" fillId="8" borderId="50" xfId="0" applyNumberFormat="1" applyFont="1" applyFill="1" applyBorder="1" applyAlignment="1">
      <alignment horizontal="left" wrapText="1" indent="1"/>
    </xf>
    <xf numFmtId="49" fontId="10" fillId="8" borderId="41" xfId="0" applyNumberFormat="1" applyFont="1" applyFill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/>
    </xf>
    <xf numFmtId="49" fontId="1" fillId="3" borderId="33" xfId="0" applyNumberFormat="1" applyFont="1" applyFill="1" applyBorder="1" applyAlignment="1">
      <alignment horizontal="center"/>
    </xf>
    <xf numFmtId="49" fontId="1" fillId="3" borderId="34" xfId="0" applyNumberFormat="1" applyFont="1" applyFill="1" applyBorder="1" applyAlignment="1">
      <alignment horizontal="center"/>
    </xf>
    <xf numFmtId="49" fontId="1" fillId="3" borderId="19" xfId="0" applyNumberFormat="1" applyFont="1" applyFill="1" applyBorder="1" applyAlignment="1">
      <alignment horizontal="center"/>
    </xf>
    <xf numFmtId="49" fontId="1" fillId="3" borderId="37" xfId="0" applyNumberFormat="1" applyFont="1" applyFill="1" applyBorder="1" applyAlignment="1">
      <alignment horizontal="center"/>
    </xf>
    <xf numFmtId="49" fontId="1" fillId="3" borderId="32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/>
    <xf numFmtId="0" fontId="1" fillId="0" borderId="31" xfId="0" applyFont="1" applyBorder="1" applyAlignment="1">
      <alignment horizontal="center" vertical="center"/>
    </xf>
    <xf numFmtId="49" fontId="1" fillId="3" borderId="16" xfId="0" applyNumberFormat="1" applyFont="1" applyFill="1" applyBorder="1" applyAlignment="1">
      <alignment horizontal="center"/>
    </xf>
    <xf numFmtId="49" fontId="1" fillId="3" borderId="35" xfId="0" applyNumberFormat="1" applyFont="1" applyFill="1" applyBorder="1" applyAlignment="1">
      <alignment horizontal="center"/>
    </xf>
    <xf numFmtId="49" fontId="1" fillId="3" borderId="36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24" xfId="0" applyFont="1" applyBorder="1" applyAlignment="1">
      <alignment horizontal="right"/>
    </xf>
    <xf numFmtId="49" fontId="1" fillId="0" borderId="55" xfId="0" applyNumberFormat="1" applyFont="1" applyBorder="1" applyAlignment="1">
      <alignment horizontal="center" vertical="center" wrapText="1"/>
    </xf>
    <xf numFmtId="49" fontId="1" fillId="0" borderId="5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17</xdr:row>
      <xdr:rowOff>47625</xdr:rowOff>
    </xdr:from>
    <xdr:to>
      <xdr:col>3</xdr:col>
      <xdr:colOff>533400</xdr:colOff>
      <xdr:row>17</xdr:row>
      <xdr:rowOff>581025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98"/>
  <sheetViews>
    <sheetView topLeftCell="A2" zoomScale="98" zoomScaleNormal="98" workbookViewId="0"/>
  </sheetViews>
  <sheetFormatPr defaultRowHeight="15" x14ac:dyDescent="0.2"/>
  <cols>
    <col min="1" max="1" width="0.85546875" customWidth="1"/>
    <col min="2" max="2" width="52.7109375" customWidth="1"/>
    <col min="3" max="3" width="5.7109375" customWidth="1"/>
    <col min="4" max="4" width="18" customWidth="1"/>
    <col min="5" max="11" width="16.7109375" customWidth="1"/>
    <col min="12" max="12" width="9.5703125" hidden="1" customWidth="1"/>
    <col min="13" max="13" width="11.85546875" hidden="1" customWidth="1"/>
    <col min="14" max="14" width="10.28515625" hidden="1" customWidth="1"/>
    <col min="15" max="15" width="14.28515625" hidden="1" customWidth="1"/>
    <col min="16" max="19" width="9.140625" hidden="1" customWidth="1"/>
  </cols>
  <sheetData>
    <row r="1" spans="2:19" ht="61.5" hidden="1" customHeight="1" x14ac:dyDescent="0.2">
      <c r="E1" s="241" t="s">
        <v>0</v>
      </c>
      <c r="F1" s="241"/>
      <c r="G1" s="241"/>
      <c r="H1" s="241"/>
      <c r="I1" s="241"/>
      <c r="J1" s="241"/>
      <c r="K1" s="241"/>
      <c r="L1" s="2" t="s">
        <v>1</v>
      </c>
      <c r="M1" s="2"/>
      <c r="N1" s="3" t="s">
        <v>2</v>
      </c>
      <c r="O1" s="3" t="s">
        <v>3</v>
      </c>
      <c r="P1" s="2" t="s">
        <v>4</v>
      </c>
      <c r="Q1" s="2"/>
      <c r="R1" s="3" t="s">
        <v>5</v>
      </c>
    </row>
    <row r="2" spans="2:19" ht="5.0999999999999996" customHeight="1" x14ac:dyDescent="0.2">
      <c r="E2" s="1"/>
      <c r="F2" s="1"/>
      <c r="G2" s="1"/>
      <c r="H2" s="1"/>
      <c r="I2" s="1"/>
      <c r="J2" s="1"/>
      <c r="K2" s="4"/>
      <c r="L2" s="2"/>
      <c r="M2" s="2"/>
      <c r="N2" s="3"/>
      <c r="O2" s="3"/>
      <c r="P2" s="2"/>
      <c r="Q2" s="2"/>
      <c r="R2" s="3"/>
    </row>
    <row r="3" spans="2:19" ht="15.75" customHeight="1" x14ac:dyDescent="0.25">
      <c r="B3" s="5"/>
      <c r="C3" s="5"/>
      <c r="G3" s="6"/>
      <c r="H3" s="246" t="s">
        <v>6</v>
      </c>
      <c r="I3" s="247"/>
      <c r="J3" s="246"/>
      <c r="K3" s="7" t="s">
        <v>7</v>
      </c>
      <c r="L3" s="8" t="s">
        <v>8</v>
      </c>
      <c r="M3" s="2"/>
      <c r="N3" s="3" t="s">
        <v>9</v>
      </c>
      <c r="O3" s="3" t="s">
        <v>10</v>
      </c>
      <c r="P3" s="2"/>
      <c r="Q3" s="2"/>
      <c r="R3" s="3" t="s">
        <v>11</v>
      </c>
      <c r="S3" s="3" t="s">
        <v>12</v>
      </c>
    </row>
    <row r="4" spans="2:19" ht="15" customHeight="1" x14ac:dyDescent="0.25">
      <c r="B4" s="5"/>
      <c r="C4" s="235" t="s">
        <v>13</v>
      </c>
      <c r="D4" s="235"/>
      <c r="E4" s="235"/>
      <c r="F4" s="235"/>
      <c r="G4" s="235"/>
      <c r="H4" s="235"/>
      <c r="I4" s="5"/>
      <c r="J4" s="9"/>
      <c r="K4" s="10"/>
      <c r="L4" s="11" t="s">
        <v>14</v>
      </c>
      <c r="M4" s="11"/>
      <c r="N4" s="3" t="s">
        <v>15</v>
      </c>
      <c r="O4" s="3" t="s">
        <v>16</v>
      </c>
      <c r="R4" s="3" t="s">
        <v>17</v>
      </c>
    </row>
    <row r="5" spans="2:19" ht="3" customHeight="1" x14ac:dyDescent="0.2">
      <c r="B5" s="12"/>
      <c r="C5" s="13"/>
      <c r="D5" s="14"/>
      <c r="E5" s="14"/>
      <c r="F5" s="3"/>
      <c r="G5" s="3"/>
      <c r="H5" s="3"/>
      <c r="I5" s="3"/>
      <c r="J5" s="3"/>
      <c r="K5" s="3"/>
      <c r="L5" s="15" t="s">
        <v>18</v>
      </c>
      <c r="M5" s="15"/>
      <c r="N5" s="3" t="s">
        <v>19</v>
      </c>
      <c r="O5" s="3" t="s">
        <v>20</v>
      </c>
    </row>
    <row r="6" spans="2:19" ht="16.5" customHeight="1" x14ac:dyDescent="0.2">
      <c r="B6" s="16" t="s">
        <v>21</v>
      </c>
      <c r="C6" s="236" t="s">
        <v>22</v>
      </c>
      <c r="D6" s="236"/>
      <c r="E6" s="236"/>
      <c r="F6" s="236"/>
      <c r="G6" s="236"/>
      <c r="H6" s="236"/>
      <c r="I6" s="236"/>
      <c r="J6" s="236"/>
      <c r="K6" s="236"/>
      <c r="L6" s="2" t="s">
        <v>23</v>
      </c>
      <c r="M6" s="2"/>
      <c r="N6" s="3" t="s">
        <v>24</v>
      </c>
      <c r="O6" s="3" t="s">
        <v>25</v>
      </c>
    </row>
    <row r="7" spans="2:19" ht="15" customHeight="1" x14ac:dyDescent="0.2">
      <c r="B7" s="3"/>
      <c r="C7" s="237" t="s">
        <v>26</v>
      </c>
      <c r="D7" s="237"/>
      <c r="E7" s="237"/>
      <c r="F7" s="237"/>
      <c r="G7" s="237"/>
      <c r="H7" s="237"/>
      <c r="I7" s="237"/>
      <c r="J7" s="237"/>
      <c r="K7" s="237"/>
      <c r="L7" s="2"/>
      <c r="M7" s="2"/>
      <c r="N7" s="3" t="s">
        <v>27</v>
      </c>
      <c r="O7" s="3" t="s">
        <v>28</v>
      </c>
    </row>
    <row r="8" spans="2:19" ht="3" customHeight="1" x14ac:dyDescent="0.2">
      <c r="B8" s="3"/>
      <c r="C8" s="18"/>
      <c r="D8" s="18"/>
      <c r="E8" s="18"/>
      <c r="F8" s="18"/>
      <c r="G8" s="18"/>
      <c r="H8" s="18"/>
      <c r="I8" s="18"/>
      <c r="J8" s="18"/>
      <c r="K8" s="18"/>
      <c r="L8" s="2"/>
      <c r="M8" s="2"/>
      <c r="N8" s="3" t="s">
        <v>29</v>
      </c>
      <c r="O8" s="3" t="s">
        <v>30</v>
      </c>
    </row>
    <row r="9" spans="2:19" ht="15" customHeight="1" x14ac:dyDescent="0.2">
      <c r="B9" s="231" t="s">
        <v>31</v>
      </c>
      <c r="C9" s="231"/>
      <c r="D9" s="231"/>
      <c r="E9" s="231"/>
      <c r="F9" s="231"/>
      <c r="G9" s="231"/>
      <c r="H9" s="231"/>
      <c r="I9" s="231"/>
      <c r="J9" s="231"/>
      <c r="K9" s="231"/>
      <c r="L9" s="2" t="s">
        <v>32</v>
      </c>
      <c r="M9" s="2"/>
      <c r="N9" s="3" t="s">
        <v>33</v>
      </c>
      <c r="O9" s="3" t="s">
        <v>34</v>
      </c>
    </row>
    <row r="10" spans="2:19" ht="3" customHeight="1" x14ac:dyDescent="0.2">
      <c r="B10" s="20"/>
      <c r="C10" s="21"/>
      <c r="D10" s="22"/>
      <c r="E10" s="22"/>
      <c r="F10" s="22"/>
      <c r="G10" s="22"/>
      <c r="H10" s="22"/>
      <c r="I10" s="22"/>
      <c r="J10" s="22"/>
      <c r="K10" s="22"/>
      <c r="S10" s="3" t="s">
        <v>35</v>
      </c>
    </row>
    <row r="11" spans="2:19" ht="20.100000000000001" customHeight="1" x14ac:dyDescent="0.2">
      <c r="B11" s="230" t="s">
        <v>36</v>
      </c>
      <c r="C11" s="232" t="s">
        <v>37</v>
      </c>
      <c r="D11" s="232" t="s">
        <v>38</v>
      </c>
      <c r="E11" s="242" t="s">
        <v>39</v>
      </c>
      <c r="F11" s="243"/>
      <c r="G11" s="243"/>
      <c r="H11" s="243"/>
      <c r="I11" s="243"/>
      <c r="J11" s="243"/>
      <c r="K11" s="243"/>
    </row>
    <row r="12" spans="2:19" ht="20.100000000000001" customHeight="1" x14ac:dyDescent="0.2">
      <c r="B12" s="230"/>
      <c r="C12" s="232"/>
      <c r="D12" s="232"/>
      <c r="E12" s="25" t="s">
        <v>40</v>
      </c>
      <c r="F12" s="25" t="s">
        <v>41</v>
      </c>
      <c r="G12" s="25" t="s">
        <v>42</v>
      </c>
      <c r="H12" s="25" t="s">
        <v>43</v>
      </c>
      <c r="I12" s="25" t="s">
        <v>44</v>
      </c>
      <c r="J12" s="25" t="s">
        <v>45</v>
      </c>
      <c r="K12" s="26" t="s">
        <v>46</v>
      </c>
    </row>
    <row r="13" spans="2:19" ht="13.5" customHeight="1" x14ac:dyDescent="0.2">
      <c r="B13" s="23">
        <v>1</v>
      </c>
      <c r="C13" s="27" t="s">
        <v>47</v>
      </c>
      <c r="D13" s="27">
        <v>3</v>
      </c>
      <c r="E13" s="27">
        <v>4</v>
      </c>
      <c r="F13" s="27">
        <v>5</v>
      </c>
      <c r="G13" s="27" t="s">
        <v>48</v>
      </c>
      <c r="H13" s="27" t="s">
        <v>49</v>
      </c>
      <c r="I13" s="27" t="s">
        <v>50</v>
      </c>
      <c r="J13" s="27" t="s">
        <v>51</v>
      </c>
      <c r="K13" s="28" t="s">
        <v>52</v>
      </c>
      <c r="L13" s="29"/>
      <c r="M13" s="3" t="s">
        <v>53</v>
      </c>
    </row>
    <row r="14" spans="2:19" ht="15" customHeight="1" x14ac:dyDescent="0.2">
      <c r="B14" s="30" t="s">
        <v>54</v>
      </c>
      <c r="C14" s="233" t="s">
        <v>55</v>
      </c>
      <c r="D14" s="238" t="str">
        <f>IF(OR(E14&lt;&gt;"",F14&lt;&gt;"",G14&lt;&gt;"",H14&lt;&gt;"",I14&lt;&gt;"",J14&lt;&gt;"",K14&lt;&gt;""),SUM(E14:K14),"")</f>
        <v/>
      </c>
      <c r="E14" s="244"/>
      <c r="F14" s="244"/>
      <c r="G14" s="244"/>
      <c r="H14" s="244"/>
      <c r="I14" s="244"/>
      <c r="J14" s="244"/>
      <c r="K14" s="248"/>
      <c r="L14" s="35"/>
      <c r="M14" s="3" t="s">
        <v>56</v>
      </c>
    </row>
    <row r="15" spans="2:19" ht="15" customHeight="1" x14ac:dyDescent="0.2">
      <c r="B15" s="36" t="s">
        <v>57</v>
      </c>
      <c r="C15" s="234"/>
      <c r="D15" s="239"/>
      <c r="E15" s="245"/>
      <c r="F15" s="245"/>
      <c r="G15" s="245"/>
      <c r="H15" s="245"/>
      <c r="I15" s="245"/>
      <c r="J15" s="245"/>
      <c r="K15" s="249"/>
      <c r="L15" s="41"/>
    </row>
    <row r="16" spans="2:19" ht="15" customHeight="1" x14ac:dyDescent="0.2">
      <c r="B16" s="42" t="s">
        <v>58</v>
      </c>
      <c r="C16" s="37" t="s">
        <v>59</v>
      </c>
      <c r="D16" s="38" t="str">
        <f>IF(OR(E16&lt;&gt;"",F16&lt;&gt;"",G16&lt;&gt;"",H16&lt;&gt;"",I16&lt;&gt;"",J16&lt;&gt;"",K16&lt;&gt;""),SUM(E16:K16),"")</f>
        <v/>
      </c>
      <c r="E16" s="39"/>
      <c r="F16" s="39"/>
      <c r="G16" s="39"/>
      <c r="H16" s="39"/>
      <c r="I16" s="39"/>
      <c r="J16" s="39"/>
      <c r="K16" s="40"/>
      <c r="L16" s="41"/>
    </row>
    <row r="17" spans="2:12" ht="22.5" customHeight="1" x14ac:dyDescent="0.2">
      <c r="B17" s="43" t="s">
        <v>60</v>
      </c>
      <c r="C17" s="37" t="s">
        <v>61</v>
      </c>
      <c r="D17" s="38" t="str">
        <f>IF(OR(E17&lt;&gt;"",F17&lt;&gt;"",G17&lt;&gt;"",H17&lt;&gt;"",I17&lt;&gt;"",J17&lt;&gt;"",K17&lt;&gt;""),SUM(E17:K17),"")</f>
        <v/>
      </c>
      <c r="E17" s="39"/>
      <c r="F17" s="39"/>
      <c r="G17" s="39"/>
      <c r="H17" s="39"/>
      <c r="I17" s="39"/>
      <c r="J17" s="39"/>
      <c r="K17" s="40"/>
      <c r="L17" s="41"/>
    </row>
    <row r="18" spans="2:12" ht="15" customHeight="1" x14ac:dyDescent="0.2">
      <c r="B18" s="44" t="s">
        <v>62</v>
      </c>
      <c r="C18" s="37" t="s">
        <v>63</v>
      </c>
      <c r="D18" s="45" t="str">
        <f t="shared" ref="D18:K18" si="0">IF(OR(D14&lt;&gt;"",D16&lt;&gt;""),IF(D14="","0",D14)-IF(D16="","0",D16),"")</f>
        <v/>
      </c>
      <c r="E18" s="45" t="str">
        <f t="shared" si="0"/>
        <v/>
      </c>
      <c r="F18" s="45" t="str">
        <f t="shared" si="0"/>
        <v/>
      </c>
      <c r="G18" s="45" t="str">
        <f t="shared" si="0"/>
        <v/>
      </c>
      <c r="H18" s="45" t="str">
        <f t="shared" si="0"/>
        <v/>
      </c>
      <c r="I18" s="45" t="str">
        <f t="shared" si="0"/>
        <v/>
      </c>
      <c r="J18" s="45" t="str">
        <f t="shared" si="0"/>
        <v/>
      </c>
      <c r="K18" s="46" t="str">
        <f t="shared" si="0"/>
        <v/>
      </c>
      <c r="L18" s="41"/>
    </row>
    <row r="19" spans="2:12" ht="15" customHeight="1" x14ac:dyDescent="0.2">
      <c r="B19" s="42" t="s">
        <v>64</v>
      </c>
      <c r="C19" s="37" t="s">
        <v>65</v>
      </c>
      <c r="D19" s="38" t="str">
        <f>IF(OR(E19&lt;&gt;"",F19&lt;&gt;"",G19&lt;&gt;"",H19&lt;&gt;"",I19&lt;&gt;"",J19&lt;&gt;"",K19&lt;&gt;""),SUM(E19:K19),"")</f>
        <v/>
      </c>
      <c r="E19" s="39"/>
      <c r="F19" s="39"/>
      <c r="G19" s="39"/>
      <c r="H19" s="39"/>
      <c r="I19" s="39"/>
      <c r="J19" s="39"/>
      <c r="K19" s="40"/>
      <c r="L19" s="41"/>
    </row>
    <row r="20" spans="2:12" ht="15" customHeight="1" x14ac:dyDescent="0.2">
      <c r="B20" s="42" t="s">
        <v>66</v>
      </c>
      <c r="C20" s="37" t="s">
        <v>67</v>
      </c>
      <c r="D20" s="38" t="str">
        <f>IF(OR(E20&lt;&gt;"",F20&lt;&gt;"",G20&lt;&gt;"",H20&lt;&gt;"",I20&lt;&gt;"",J20&lt;&gt;"",K20&lt;&gt;""),SUM(E20:K20),"")</f>
        <v/>
      </c>
      <c r="E20" s="39"/>
      <c r="F20" s="39"/>
      <c r="G20" s="39"/>
      <c r="H20" s="39"/>
      <c r="I20" s="39"/>
      <c r="J20" s="39"/>
      <c r="K20" s="40"/>
      <c r="L20" s="41"/>
    </row>
    <row r="21" spans="2:12" ht="22.5" customHeight="1" x14ac:dyDescent="0.2">
      <c r="B21" s="43" t="s">
        <v>68</v>
      </c>
      <c r="C21" s="37" t="s">
        <v>69</v>
      </c>
      <c r="D21" s="38" t="str">
        <f>IF(OR(E21&lt;&gt;"",F21&lt;&gt;"",G21&lt;&gt;"",H21&lt;&gt;"",I21&lt;&gt;"",J21&lt;&gt;"",K21&lt;&gt;""),SUM(E21:K21),"")</f>
        <v/>
      </c>
      <c r="E21" s="39"/>
      <c r="F21" s="39"/>
      <c r="G21" s="39"/>
      <c r="H21" s="39"/>
      <c r="I21" s="39"/>
      <c r="J21" s="39"/>
      <c r="K21" s="40"/>
      <c r="L21" s="41"/>
    </row>
    <row r="22" spans="2:12" ht="12.75" customHeight="1" x14ac:dyDescent="0.2">
      <c r="B22" s="42" t="s">
        <v>70</v>
      </c>
      <c r="C22" s="37" t="s">
        <v>71</v>
      </c>
      <c r="D22" s="45" t="str">
        <f t="shared" ref="D22:K22" si="1">IF(OR(D19&lt;&gt;"",D20&lt;&gt;""),IF(D19="","0",D19)-IF(D20="","0",D20),"")</f>
        <v/>
      </c>
      <c r="E22" s="45" t="str">
        <f t="shared" si="1"/>
        <v/>
      </c>
      <c r="F22" s="45" t="str">
        <f t="shared" si="1"/>
        <v/>
      </c>
      <c r="G22" s="45" t="str">
        <f t="shared" si="1"/>
        <v/>
      </c>
      <c r="H22" s="45" t="str">
        <f t="shared" si="1"/>
        <v/>
      </c>
      <c r="I22" s="45" t="str">
        <f t="shared" si="1"/>
        <v/>
      </c>
      <c r="J22" s="45" t="str">
        <f t="shared" si="1"/>
        <v/>
      </c>
      <c r="K22" s="46" t="str">
        <f t="shared" si="1"/>
        <v/>
      </c>
      <c r="L22" s="41"/>
    </row>
    <row r="23" spans="2:12" ht="15" customHeight="1" x14ac:dyDescent="0.2">
      <c r="B23" s="42" t="s">
        <v>72</v>
      </c>
      <c r="C23" s="37" t="s">
        <v>73</v>
      </c>
      <c r="D23" s="38" t="str">
        <f t="shared" ref="D23:D28" si="2">IF(OR(E23&lt;&gt;"",F23&lt;&gt;"",G23&lt;&gt;"",H23&lt;&gt;"",I23&lt;&gt;"",J23&lt;&gt;"",K23&lt;&gt;""),SUM(E23:K23),"")</f>
        <v/>
      </c>
      <c r="E23" s="39"/>
      <c r="F23" s="39"/>
      <c r="G23" s="39"/>
      <c r="H23" s="39"/>
      <c r="I23" s="39"/>
      <c r="J23" s="39"/>
      <c r="K23" s="40"/>
      <c r="L23" s="41"/>
    </row>
    <row r="24" spans="2:12" ht="15" customHeight="1" x14ac:dyDescent="0.2">
      <c r="B24" s="42" t="s">
        <v>74</v>
      </c>
      <c r="C24" s="37" t="s">
        <v>75</v>
      </c>
      <c r="D24" s="38" t="str">
        <f t="shared" si="2"/>
        <v/>
      </c>
      <c r="E24" s="39"/>
      <c r="F24" s="39"/>
      <c r="G24" s="39"/>
      <c r="H24" s="39"/>
      <c r="I24" s="39"/>
      <c r="J24" s="39"/>
      <c r="K24" s="40"/>
      <c r="L24" s="41"/>
    </row>
    <row r="25" spans="2:12" ht="22.5" customHeight="1" x14ac:dyDescent="0.2">
      <c r="B25" s="43" t="s">
        <v>76</v>
      </c>
      <c r="C25" s="37" t="s">
        <v>77</v>
      </c>
      <c r="D25" s="38" t="str">
        <f t="shared" si="2"/>
        <v/>
      </c>
      <c r="E25" s="39"/>
      <c r="F25" s="39"/>
      <c r="G25" s="39"/>
      <c r="H25" s="39"/>
      <c r="I25" s="39"/>
      <c r="J25" s="39"/>
      <c r="K25" s="40"/>
      <c r="L25" s="41"/>
    </row>
    <row r="26" spans="2:12" ht="22.5" customHeight="1" x14ac:dyDescent="0.2">
      <c r="B26" s="42" t="s">
        <v>78</v>
      </c>
      <c r="C26" s="37" t="s">
        <v>79</v>
      </c>
      <c r="D26" s="38" t="str">
        <f t="shared" si="2"/>
        <v/>
      </c>
      <c r="E26" s="39"/>
      <c r="F26" s="39"/>
      <c r="G26" s="39"/>
      <c r="H26" s="39"/>
      <c r="I26" s="39"/>
      <c r="J26" s="39"/>
      <c r="K26" s="40"/>
      <c r="L26" s="41"/>
    </row>
    <row r="27" spans="2:12" ht="22.5" customHeight="1" x14ac:dyDescent="0.2">
      <c r="B27" s="43" t="s">
        <v>80</v>
      </c>
      <c r="C27" s="37" t="s">
        <v>81</v>
      </c>
      <c r="D27" s="38" t="str">
        <f t="shared" si="2"/>
        <v/>
      </c>
      <c r="E27" s="39"/>
      <c r="F27" s="39"/>
      <c r="G27" s="39"/>
      <c r="H27" s="39"/>
      <c r="I27" s="39"/>
      <c r="J27" s="39"/>
      <c r="K27" s="40"/>
      <c r="L27" s="41"/>
    </row>
    <row r="28" spans="2:12" ht="13.5" customHeight="1" x14ac:dyDescent="0.2">
      <c r="B28" s="42" t="s">
        <v>82</v>
      </c>
      <c r="C28" s="47" t="s">
        <v>83</v>
      </c>
      <c r="D28" s="48" t="str">
        <f t="shared" si="2"/>
        <v/>
      </c>
      <c r="E28" s="49"/>
      <c r="F28" s="49"/>
      <c r="G28" s="49"/>
      <c r="H28" s="49"/>
      <c r="I28" s="49"/>
      <c r="J28" s="49"/>
      <c r="K28" s="50"/>
      <c r="L28" s="41"/>
    </row>
    <row r="29" spans="2:12" ht="15" customHeight="1" x14ac:dyDescent="0.2">
      <c r="B29" s="51"/>
      <c r="C29" s="52"/>
      <c r="D29" s="53"/>
      <c r="E29" s="53"/>
      <c r="F29" s="54"/>
      <c r="G29" s="53"/>
      <c r="H29" s="53"/>
      <c r="I29" s="53"/>
      <c r="J29" s="53"/>
      <c r="K29" s="55" t="s">
        <v>84</v>
      </c>
    </row>
    <row r="30" spans="2:12" ht="20.100000000000001" customHeight="1" x14ac:dyDescent="0.2">
      <c r="B30" s="230" t="s">
        <v>36</v>
      </c>
      <c r="C30" s="232" t="s">
        <v>37</v>
      </c>
      <c r="D30" s="232" t="s">
        <v>38</v>
      </c>
      <c r="E30" s="242" t="s">
        <v>39</v>
      </c>
      <c r="F30" s="243"/>
      <c r="G30" s="243"/>
      <c r="H30" s="243"/>
      <c r="I30" s="243"/>
      <c r="J30" s="243"/>
      <c r="K30" s="243"/>
    </row>
    <row r="31" spans="2:12" ht="20.100000000000001" customHeight="1" x14ac:dyDescent="0.2">
      <c r="B31" s="230"/>
      <c r="C31" s="232"/>
      <c r="D31" s="232"/>
      <c r="E31" s="25" t="s">
        <v>40</v>
      </c>
      <c r="F31" s="25" t="s">
        <v>41</v>
      </c>
      <c r="G31" s="25" t="s">
        <v>42</v>
      </c>
      <c r="H31" s="25" t="s">
        <v>43</v>
      </c>
      <c r="I31" s="25" t="s">
        <v>44</v>
      </c>
      <c r="J31" s="25" t="s">
        <v>45</v>
      </c>
      <c r="K31" s="26" t="s">
        <v>46</v>
      </c>
    </row>
    <row r="32" spans="2:12" ht="13.5" customHeight="1" x14ac:dyDescent="0.2">
      <c r="B32" s="23">
        <v>1</v>
      </c>
      <c r="C32" s="27" t="s">
        <v>47</v>
      </c>
      <c r="D32" s="27">
        <v>3</v>
      </c>
      <c r="E32" s="27">
        <v>4</v>
      </c>
      <c r="F32" s="27">
        <v>5</v>
      </c>
      <c r="G32" s="27" t="s">
        <v>48</v>
      </c>
      <c r="H32" s="27" t="s">
        <v>49</v>
      </c>
      <c r="I32" s="27" t="s">
        <v>50</v>
      </c>
      <c r="J32" s="27" t="s">
        <v>51</v>
      </c>
      <c r="K32" s="28" t="s">
        <v>52</v>
      </c>
    </row>
    <row r="33" spans="2:12" ht="15" customHeight="1" x14ac:dyDescent="0.2">
      <c r="B33" s="56" t="s">
        <v>85</v>
      </c>
      <c r="C33" s="31" t="s">
        <v>86</v>
      </c>
      <c r="D33" s="32" t="str">
        <f t="shared" ref="D33:D39" si="3">IF(OR(E33&lt;&gt;"",F33&lt;&gt;"",G33&lt;&gt;"",H33&lt;&gt;"",I33&lt;&gt;"",J33&lt;&gt;"",K33&lt;&gt;""),SUM(E33:K33),"")</f>
        <v/>
      </c>
      <c r="E33" s="33"/>
      <c r="F33" s="33"/>
      <c r="G33" s="33"/>
      <c r="H33" s="33"/>
      <c r="I33" s="33"/>
      <c r="J33" s="33"/>
      <c r="K33" s="34"/>
      <c r="L33" s="41"/>
    </row>
    <row r="34" spans="2:12" ht="22.5" customHeight="1" x14ac:dyDescent="0.2">
      <c r="B34" s="43" t="s">
        <v>76</v>
      </c>
      <c r="C34" s="37" t="s">
        <v>87</v>
      </c>
      <c r="D34" s="38" t="str">
        <f t="shared" si="3"/>
        <v/>
      </c>
      <c r="E34" s="39"/>
      <c r="F34" s="39"/>
      <c r="G34" s="39"/>
      <c r="H34" s="39"/>
      <c r="I34" s="39"/>
      <c r="J34" s="39"/>
      <c r="K34" s="40"/>
      <c r="L34" s="41"/>
    </row>
    <row r="35" spans="2:12" ht="15" customHeight="1" x14ac:dyDescent="0.2">
      <c r="B35" s="42" t="s">
        <v>88</v>
      </c>
      <c r="C35" s="37" t="s">
        <v>89</v>
      </c>
      <c r="D35" s="38" t="str">
        <f t="shared" si="3"/>
        <v/>
      </c>
      <c r="E35" s="39"/>
      <c r="F35" s="39"/>
      <c r="G35" s="39"/>
      <c r="H35" s="39"/>
      <c r="I35" s="39"/>
      <c r="J35" s="39"/>
      <c r="K35" s="40"/>
      <c r="L35" s="41"/>
    </row>
    <row r="36" spans="2:12" ht="22.5" customHeight="1" x14ac:dyDescent="0.2">
      <c r="B36" s="42" t="s">
        <v>90</v>
      </c>
      <c r="C36" s="37" t="s">
        <v>91</v>
      </c>
      <c r="D36" s="38" t="str">
        <f t="shared" si="3"/>
        <v/>
      </c>
      <c r="E36" s="39"/>
      <c r="F36" s="39"/>
      <c r="G36" s="39"/>
      <c r="H36" s="39"/>
      <c r="I36" s="39"/>
      <c r="J36" s="39"/>
      <c r="K36" s="40"/>
      <c r="L36" s="41"/>
    </row>
    <row r="37" spans="2:12" ht="22.5" customHeight="1" x14ac:dyDescent="0.2">
      <c r="B37" s="42" t="s">
        <v>92</v>
      </c>
      <c r="C37" s="37" t="s">
        <v>93</v>
      </c>
      <c r="D37" s="38" t="str">
        <f t="shared" si="3"/>
        <v/>
      </c>
      <c r="E37" s="39"/>
      <c r="F37" s="39"/>
      <c r="G37" s="39"/>
      <c r="H37" s="39"/>
      <c r="I37" s="39"/>
      <c r="J37" s="39"/>
      <c r="K37" s="40"/>
      <c r="L37" s="41"/>
    </row>
    <row r="38" spans="2:12" ht="15" customHeight="1" x14ac:dyDescent="0.2">
      <c r="B38" s="42" t="s">
        <v>94</v>
      </c>
      <c r="C38" s="37" t="s">
        <v>95</v>
      </c>
      <c r="D38" s="38" t="str">
        <f t="shared" si="3"/>
        <v/>
      </c>
      <c r="E38" s="39"/>
      <c r="F38" s="39"/>
      <c r="G38" s="39"/>
      <c r="H38" s="39"/>
      <c r="I38" s="39"/>
      <c r="J38" s="39"/>
      <c r="K38" s="40"/>
      <c r="L38" s="41"/>
    </row>
    <row r="39" spans="2:12" ht="15" customHeight="1" x14ac:dyDescent="0.2">
      <c r="B39" s="42" t="s">
        <v>96</v>
      </c>
      <c r="C39" s="37" t="s">
        <v>97</v>
      </c>
      <c r="D39" s="38" t="str">
        <f t="shared" si="3"/>
        <v/>
      </c>
      <c r="E39" s="39"/>
      <c r="F39" s="39"/>
      <c r="G39" s="39"/>
      <c r="H39" s="39"/>
      <c r="I39" s="39"/>
      <c r="J39" s="39"/>
      <c r="K39" s="40"/>
      <c r="L39" s="41"/>
    </row>
    <row r="40" spans="2:12" ht="33.75" customHeight="1" x14ac:dyDescent="0.2">
      <c r="B40" s="57" t="s">
        <v>98</v>
      </c>
      <c r="C40" s="37" t="s">
        <v>99</v>
      </c>
      <c r="D40" s="58" t="str">
        <f t="shared" ref="D40:K40" si="4">IF(OR(D18&lt;&gt;"",D22&lt;&gt;"",D23&lt;&gt;"",D24&lt;&gt;"",D26&lt;&gt;"",D28&lt;&gt;"",D33&lt;&gt;"",D35&lt;&gt;"",D36&lt;&gt;"",D37&lt;&gt;"",D38&lt;&gt;"",D39&lt;&gt;""),SUM(D18,D22:D24,D26,D28,D33,D35:D39),"")</f>
        <v/>
      </c>
      <c r="E40" s="58" t="str">
        <f t="shared" si="4"/>
        <v/>
      </c>
      <c r="F40" s="58" t="str">
        <f t="shared" si="4"/>
        <v/>
      </c>
      <c r="G40" s="58" t="str">
        <f t="shared" si="4"/>
        <v/>
      </c>
      <c r="H40" s="58" t="str">
        <f t="shared" si="4"/>
        <v/>
      </c>
      <c r="I40" s="58" t="str">
        <f t="shared" si="4"/>
        <v/>
      </c>
      <c r="J40" s="58" t="str">
        <f t="shared" si="4"/>
        <v/>
      </c>
      <c r="K40" s="59" t="str">
        <f t="shared" si="4"/>
        <v/>
      </c>
      <c r="L40" s="41"/>
    </row>
    <row r="41" spans="2:12" ht="22.5" customHeight="1" x14ac:dyDescent="0.2">
      <c r="B41" s="42" t="s">
        <v>100</v>
      </c>
      <c r="C41" s="37" t="s">
        <v>101</v>
      </c>
      <c r="D41" s="45" t="str">
        <f t="shared" ref="D41:K41" si="5">IF(OR(D42&lt;&gt;"",D43&lt;&gt;"",D47&lt;&gt;""),SUM(D42,D43,D47),"")</f>
        <v/>
      </c>
      <c r="E41" s="45" t="str">
        <f t="shared" si="5"/>
        <v/>
      </c>
      <c r="F41" s="45" t="str">
        <f t="shared" si="5"/>
        <v/>
      </c>
      <c r="G41" s="45" t="str">
        <f t="shared" si="5"/>
        <v/>
      </c>
      <c r="H41" s="45" t="str">
        <f t="shared" si="5"/>
        <v/>
      </c>
      <c r="I41" s="45" t="str">
        <f t="shared" si="5"/>
        <v/>
      </c>
      <c r="J41" s="45" t="str">
        <f t="shared" si="5"/>
        <v/>
      </c>
      <c r="K41" s="46" t="str">
        <f t="shared" si="5"/>
        <v/>
      </c>
      <c r="L41" s="41"/>
    </row>
    <row r="42" spans="2:12" ht="23.25" customHeight="1" x14ac:dyDescent="0.2">
      <c r="B42" s="43" t="s">
        <v>102</v>
      </c>
      <c r="C42" s="37" t="s">
        <v>103</v>
      </c>
      <c r="D42" s="38" t="str">
        <f t="shared" ref="D42:D51" si="6">IF(OR(E42&lt;&gt;"",F42&lt;&gt;"",G42&lt;&gt;"",H42&lt;&gt;"",I42&lt;&gt;"",J42&lt;&gt;"",K42&lt;&gt;""),SUM(E42:K42),"")</f>
        <v/>
      </c>
      <c r="E42" s="39"/>
      <c r="F42" s="39"/>
      <c r="G42" s="39"/>
      <c r="H42" s="39"/>
      <c r="I42" s="39"/>
      <c r="J42" s="39"/>
      <c r="K42" s="40"/>
      <c r="L42" s="41"/>
    </row>
    <row r="43" spans="2:12" ht="15" customHeight="1" x14ac:dyDescent="0.2">
      <c r="B43" s="43" t="s">
        <v>104</v>
      </c>
      <c r="C43" s="37" t="s">
        <v>105</v>
      </c>
      <c r="D43" s="38" t="str">
        <f t="shared" si="6"/>
        <v/>
      </c>
      <c r="E43" s="39"/>
      <c r="F43" s="39"/>
      <c r="G43" s="39"/>
      <c r="H43" s="39"/>
      <c r="I43" s="39"/>
      <c r="J43" s="39"/>
      <c r="K43" s="40"/>
      <c r="L43" s="41"/>
    </row>
    <row r="44" spans="2:12" ht="22.5" customHeight="1" x14ac:dyDescent="0.2">
      <c r="B44" s="60" t="s">
        <v>106</v>
      </c>
      <c r="C44" s="37" t="s">
        <v>107</v>
      </c>
      <c r="D44" s="38" t="str">
        <f t="shared" si="6"/>
        <v/>
      </c>
      <c r="E44" s="39"/>
      <c r="F44" s="39"/>
      <c r="G44" s="39"/>
      <c r="H44" s="39"/>
      <c r="I44" s="39"/>
      <c r="J44" s="39"/>
      <c r="K44" s="40"/>
      <c r="L44" s="41"/>
    </row>
    <row r="45" spans="2:12" ht="22.5" customHeight="1" x14ac:dyDescent="0.2">
      <c r="B45" s="61" t="s">
        <v>80</v>
      </c>
      <c r="C45" s="37" t="s">
        <v>108</v>
      </c>
      <c r="D45" s="38" t="str">
        <f t="shared" si="6"/>
        <v/>
      </c>
      <c r="E45" s="39"/>
      <c r="F45" s="39"/>
      <c r="G45" s="39"/>
      <c r="H45" s="39"/>
      <c r="I45" s="39"/>
      <c r="J45" s="39"/>
      <c r="K45" s="40"/>
      <c r="L45" s="41"/>
    </row>
    <row r="46" spans="2:12" ht="18" customHeight="1" x14ac:dyDescent="0.2">
      <c r="B46" s="60" t="s">
        <v>109</v>
      </c>
      <c r="C46" s="37" t="s">
        <v>110</v>
      </c>
      <c r="D46" s="38" t="str">
        <f t="shared" si="6"/>
        <v/>
      </c>
      <c r="E46" s="39"/>
      <c r="F46" s="39"/>
      <c r="G46" s="39"/>
      <c r="H46" s="39"/>
      <c r="I46" s="39"/>
      <c r="J46" s="39"/>
      <c r="K46" s="40"/>
      <c r="L46" s="41"/>
    </row>
    <row r="47" spans="2:12" ht="15" customHeight="1" x14ac:dyDescent="0.2">
      <c r="B47" s="43" t="s">
        <v>111</v>
      </c>
      <c r="C47" s="37" t="s">
        <v>112</v>
      </c>
      <c r="D47" s="38" t="str">
        <f t="shared" si="6"/>
        <v/>
      </c>
      <c r="E47" s="39"/>
      <c r="F47" s="39"/>
      <c r="G47" s="39"/>
      <c r="H47" s="39"/>
      <c r="I47" s="39"/>
      <c r="J47" s="39"/>
      <c r="K47" s="40"/>
      <c r="L47" s="41"/>
    </row>
    <row r="48" spans="2:12" ht="22.5" customHeight="1" x14ac:dyDescent="0.2">
      <c r="B48" s="42" t="s">
        <v>113</v>
      </c>
      <c r="C48" s="37" t="s">
        <v>114</v>
      </c>
      <c r="D48" s="38" t="str">
        <f t="shared" si="6"/>
        <v/>
      </c>
      <c r="E48" s="39"/>
      <c r="F48" s="39"/>
      <c r="G48" s="39"/>
      <c r="H48" s="39"/>
      <c r="I48" s="39"/>
      <c r="J48" s="39"/>
      <c r="K48" s="40"/>
      <c r="L48" s="41"/>
    </row>
    <row r="49" spans="2:12" ht="22.5" customHeight="1" x14ac:dyDescent="0.2">
      <c r="B49" s="43" t="s">
        <v>115</v>
      </c>
      <c r="C49" s="37" t="s">
        <v>116</v>
      </c>
      <c r="D49" s="38" t="str">
        <f t="shared" si="6"/>
        <v/>
      </c>
      <c r="E49" s="39"/>
      <c r="F49" s="39"/>
      <c r="G49" s="39"/>
      <c r="H49" s="39"/>
      <c r="I49" s="39"/>
      <c r="J49" s="39"/>
      <c r="K49" s="40"/>
      <c r="L49" s="41"/>
    </row>
    <row r="50" spans="2:12" ht="22.5" customHeight="1" x14ac:dyDescent="0.2">
      <c r="B50" s="42" t="s">
        <v>117</v>
      </c>
      <c r="C50" s="37" t="s">
        <v>118</v>
      </c>
      <c r="D50" s="38" t="str">
        <f t="shared" si="6"/>
        <v/>
      </c>
      <c r="E50" s="39"/>
      <c r="F50" s="39"/>
      <c r="G50" s="39"/>
      <c r="H50" s="39"/>
      <c r="I50" s="39"/>
      <c r="J50" s="39"/>
      <c r="K50" s="40"/>
      <c r="L50" s="41"/>
    </row>
    <row r="51" spans="2:12" ht="23.25" customHeight="1" x14ac:dyDescent="0.2">
      <c r="B51" s="43" t="s">
        <v>119</v>
      </c>
      <c r="C51" s="47" t="s">
        <v>120</v>
      </c>
      <c r="D51" s="48" t="str">
        <f t="shared" si="6"/>
        <v/>
      </c>
      <c r="E51" s="49"/>
      <c r="F51" s="49"/>
      <c r="G51" s="49"/>
      <c r="H51" s="49"/>
      <c r="I51" s="49"/>
      <c r="J51" s="49"/>
      <c r="K51" s="50"/>
      <c r="L51" s="41"/>
    </row>
    <row r="52" spans="2:12" ht="15" customHeight="1" x14ac:dyDescent="0.2">
      <c r="B52" s="51"/>
      <c r="C52" s="52"/>
      <c r="D52" s="53"/>
      <c r="E52" s="53"/>
      <c r="F52" s="54"/>
      <c r="G52" s="53"/>
      <c r="H52" s="53"/>
      <c r="I52" s="53"/>
      <c r="J52" s="53"/>
      <c r="K52" s="55" t="s">
        <v>121</v>
      </c>
    </row>
    <row r="53" spans="2:12" ht="20.100000000000001" customHeight="1" x14ac:dyDescent="0.2">
      <c r="B53" s="230" t="s">
        <v>36</v>
      </c>
      <c r="C53" s="232" t="s">
        <v>37</v>
      </c>
      <c r="D53" s="232" t="s">
        <v>38</v>
      </c>
      <c r="E53" s="242" t="s">
        <v>39</v>
      </c>
      <c r="F53" s="243"/>
      <c r="G53" s="243"/>
      <c r="H53" s="243"/>
      <c r="I53" s="243"/>
      <c r="J53" s="243"/>
      <c r="K53" s="243"/>
    </row>
    <row r="54" spans="2:12" ht="20.100000000000001" customHeight="1" x14ac:dyDescent="0.2">
      <c r="B54" s="230"/>
      <c r="C54" s="232"/>
      <c r="D54" s="232"/>
      <c r="E54" s="25" t="s">
        <v>40</v>
      </c>
      <c r="F54" s="25" t="s">
        <v>41</v>
      </c>
      <c r="G54" s="25" t="s">
        <v>42</v>
      </c>
      <c r="H54" s="25" t="s">
        <v>43</v>
      </c>
      <c r="I54" s="25" t="s">
        <v>44</v>
      </c>
      <c r="J54" s="25" t="s">
        <v>45</v>
      </c>
      <c r="K54" s="26" t="s">
        <v>46</v>
      </c>
    </row>
    <row r="55" spans="2:12" ht="13.5" customHeight="1" x14ac:dyDescent="0.2">
      <c r="B55" s="62">
        <v>1</v>
      </c>
      <c r="C55" s="27" t="s">
        <v>47</v>
      </c>
      <c r="D55" s="27">
        <v>3</v>
      </c>
      <c r="E55" s="27">
        <v>4</v>
      </c>
      <c r="F55" s="27">
        <v>5</v>
      </c>
      <c r="G55" s="27" t="s">
        <v>48</v>
      </c>
      <c r="H55" s="27" t="s">
        <v>49</v>
      </c>
      <c r="I55" s="27" t="s">
        <v>50</v>
      </c>
      <c r="J55" s="27" t="s">
        <v>51</v>
      </c>
      <c r="K55" s="28" t="s">
        <v>52</v>
      </c>
    </row>
    <row r="56" spans="2:12" ht="15" customHeight="1" x14ac:dyDescent="0.2">
      <c r="B56" s="42" t="s">
        <v>122</v>
      </c>
      <c r="C56" s="31" t="s">
        <v>123</v>
      </c>
      <c r="D56" s="63" t="str">
        <f t="shared" ref="D56:D68" si="7">IF(OR(E56&lt;&gt;"",F56&lt;&gt;"",G56&lt;&gt;"",H56&lt;&gt;"",I56&lt;&gt;"",J56&lt;&gt;"",K56&lt;&gt;""),SUM(E56:K56),"")</f>
        <v/>
      </c>
      <c r="E56" s="64"/>
      <c r="F56" s="64"/>
      <c r="G56" s="64"/>
      <c r="H56" s="64"/>
      <c r="I56" s="64"/>
      <c r="J56" s="64"/>
      <c r="K56" s="65"/>
      <c r="L56" s="41"/>
    </row>
    <row r="57" spans="2:12" ht="22.5" customHeight="1" x14ac:dyDescent="0.2">
      <c r="B57" s="43" t="s">
        <v>124</v>
      </c>
      <c r="C57" s="37" t="s">
        <v>125</v>
      </c>
      <c r="D57" s="66" t="str">
        <f t="shared" si="7"/>
        <v/>
      </c>
      <c r="E57" s="67"/>
      <c r="F57" s="67"/>
      <c r="G57" s="67"/>
      <c r="H57" s="67"/>
      <c r="I57" s="67"/>
      <c r="J57" s="67"/>
      <c r="K57" s="68"/>
      <c r="L57" s="41"/>
    </row>
    <row r="58" spans="2:12" ht="15" customHeight="1" x14ac:dyDescent="0.2">
      <c r="B58" s="42" t="s">
        <v>126</v>
      </c>
      <c r="C58" s="37" t="s">
        <v>127</v>
      </c>
      <c r="D58" s="66">
        <f t="shared" si="7"/>
        <v>-2398</v>
      </c>
      <c r="E58" s="67"/>
      <c r="F58" s="67"/>
      <c r="G58" s="67">
        <v>-2398</v>
      </c>
      <c r="H58" s="67"/>
      <c r="I58" s="67"/>
      <c r="J58" s="67"/>
      <c r="K58" s="68"/>
      <c r="L58" s="41"/>
    </row>
    <row r="59" spans="2:12" ht="22.5" customHeight="1" x14ac:dyDescent="0.2">
      <c r="B59" s="43" t="s">
        <v>80</v>
      </c>
      <c r="C59" s="37" t="s">
        <v>128</v>
      </c>
      <c r="D59" s="66">
        <f t="shared" si="7"/>
        <v>-2398</v>
      </c>
      <c r="E59" s="67"/>
      <c r="F59" s="67"/>
      <c r="G59" s="67">
        <v>-2398</v>
      </c>
      <c r="H59" s="67"/>
      <c r="I59" s="67"/>
      <c r="J59" s="67"/>
      <c r="K59" s="68"/>
      <c r="L59" s="41"/>
    </row>
    <row r="60" spans="2:12" ht="22.5" customHeight="1" x14ac:dyDescent="0.2">
      <c r="B60" s="42" t="s">
        <v>129</v>
      </c>
      <c r="C60" s="37" t="s">
        <v>130</v>
      </c>
      <c r="D60" s="66" t="str">
        <f t="shared" si="7"/>
        <v/>
      </c>
      <c r="E60" s="67"/>
      <c r="F60" s="67"/>
      <c r="G60" s="67"/>
      <c r="H60" s="67"/>
      <c r="I60" s="67"/>
      <c r="J60" s="67"/>
      <c r="K60" s="68"/>
      <c r="L60" s="41"/>
    </row>
    <row r="61" spans="2:12" ht="22.5" customHeight="1" x14ac:dyDescent="0.2">
      <c r="B61" s="43" t="s">
        <v>131</v>
      </c>
      <c r="C61" s="37" t="s">
        <v>132</v>
      </c>
      <c r="D61" s="66" t="str">
        <f t="shared" si="7"/>
        <v/>
      </c>
      <c r="E61" s="67"/>
      <c r="F61" s="67"/>
      <c r="G61" s="67"/>
      <c r="H61" s="67"/>
      <c r="I61" s="67"/>
      <c r="J61" s="67"/>
      <c r="K61" s="68"/>
      <c r="L61" s="41"/>
    </row>
    <row r="62" spans="2:12" ht="22.5" customHeight="1" x14ac:dyDescent="0.2">
      <c r="B62" s="42" t="s">
        <v>133</v>
      </c>
      <c r="C62" s="37" t="s">
        <v>134</v>
      </c>
      <c r="D62" s="66" t="str">
        <f t="shared" si="7"/>
        <v/>
      </c>
      <c r="E62" s="67"/>
      <c r="F62" s="67"/>
      <c r="G62" s="67"/>
      <c r="H62" s="67"/>
      <c r="I62" s="67"/>
      <c r="J62" s="67"/>
      <c r="K62" s="68"/>
      <c r="L62" s="41"/>
    </row>
    <row r="63" spans="2:12" ht="22.5" customHeight="1" x14ac:dyDescent="0.2">
      <c r="B63" s="43" t="s">
        <v>131</v>
      </c>
      <c r="C63" s="37" t="s">
        <v>135</v>
      </c>
      <c r="D63" s="66" t="str">
        <f t="shared" si="7"/>
        <v/>
      </c>
      <c r="E63" s="67"/>
      <c r="F63" s="67"/>
      <c r="G63" s="67"/>
      <c r="H63" s="67"/>
      <c r="I63" s="67"/>
      <c r="J63" s="67"/>
      <c r="K63" s="68"/>
      <c r="L63" s="41"/>
    </row>
    <row r="64" spans="2:12" ht="15" customHeight="1" x14ac:dyDescent="0.2">
      <c r="B64" s="42" t="s">
        <v>136</v>
      </c>
      <c r="C64" s="37" t="s">
        <v>137</v>
      </c>
      <c r="D64" s="66" t="str">
        <f t="shared" si="7"/>
        <v/>
      </c>
      <c r="E64" s="67"/>
      <c r="F64" s="67"/>
      <c r="G64" s="67"/>
      <c r="H64" s="67"/>
      <c r="I64" s="67"/>
      <c r="J64" s="67"/>
      <c r="K64" s="68"/>
      <c r="L64" s="41"/>
    </row>
    <row r="65" spans="2:14" ht="22.5" customHeight="1" x14ac:dyDescent="0.2">
      <c r="B65" s="43" t="s">
        <v>80</v>
      </c>
      <c r="C65" s="37" t="s">
        <v>138</v>
      </c>
      <c r="D65" s="66" t="str">
        <f t="shared" si="7"/>
        <v/>
      </c>
      <c r="E65" s="67"/>
      <c r="F65" s="67"/>
      <c r="G65" s="67"/>
      <c r="H65" s="67"/>
      <c r="I65" s="67"/>
      <c r="J65" s="67"/>
      <c r="K65" s="68"/>
      <c r="L65" s="41"/>
    </row>
    <row r="66" spans="2:14" ht="15" customHeight="1" x14ac:dyDescent="0.2">
      <c r="B66" s="42" t="s">
        <v>139</v>
      </c>
      <c r="C66" s="37" t="s">
        <v>140</v>
      </c>
      <c r="D66" s="66" t="str">
        <f t="shared" si="7"/>
        <v/>
      </c>
      <c r="E66" s="67"/>
      <c r="F66" s="67"/>
      <c r="G66" s="67"/>
      <c r="H66" s="67"/>
      <c r="I66" s="67"/>
      <c r="J66" s="67"/>
      <c r="K66" s="68"/>
      <c r="L66" s="41"/>
    </row>
    <row r="67" spans="2:14" ht="22.5" customHeight="1" x14ac:dyDescent="0.2">
      <c r="B67" s="43" t="s">
        <v>141</v>
      </c>
      <c r="C67" s="37" t="s">
        <v>142</v>
      </c>
      <c r="D67" s="66" t="str">
        <f t="shared" si="7"/>
        <v/>
      </c>
      <c r="E67" s="67"/>
      <c r="F67" s="67"/>
      <c r="G67" s="67"/>
      <c r="H67" s="67"/>
      <c r="I67" s="67"/>
      <c r="J67" s="67"/>
      <c r="K67" s="68"/>
      <c r="L67" s="41"/>
    </row>
    <row r="68" spans="2:14" ht="15" customHeight="1" x14ac:dyDescent="0.2">
      <c r="B68" s="42" t="s">
        <v>143</v>
      </c>
      <c r="C68" s="37" t="s">
        <v>144</v>
      </c>
      <c r="D68" s="66" t="str">
        <f t="shared" si="7"/>
        <v/>
      </c>
      <c r="E68" s="67"/>
      <c r="F68" s="67"/>
      <c r="G68" s="67"/>
      <c r="H68" s="67"/>
      <c r="I68" s="67"/>
      <c r="J68" s="67"/>
      <c r="K68" s="68"/>
      <c r="L68" s="41"/>
    </row>
    <row r="69" spans="2:14" ht="22.5" customHeight="1" x14ac:dyDescent="0.2">
      <c r="B69" s="57" t="s">
        <v>145</v>
      </c>
      <c r="C69" s="37" t="s">
        <v>146</v>
      </c>
      <c r="D69" s="69">
        <f t="shared" ref="D69:K69" si="8">IF(OR(D41&lt;&gt;"",D48&lt;&gt;"",D50&lt;&gt;"",D56&lt;&gt;"",D58&lt;&gt;"",D60&lt;&gt;"",D62&lt;&gt;"",D64&lt;&gt;"",D66&lt;&gt;"",D68&lt;&gt;""),SUM(D41,D48,D50,D56,D58,D60,D62,D64,D66,D68),"")</f>
        <v>-2398</v>
      </c>
      <c r="E69" s="69" t="str">
        <f t="shared" si="8"/>
        <v/>
      </c>
      <c r="F69" s="69" t="str">
        <f t="shared" si="8"/>
        <v/>
      </c>
      <c r="G69" s="69">
        <f t="shared" si="8"/>
        <v>-2398</v>
      </c>
      <c r="H69" s="69" t="str">
        <f t="shared" si="8"/>
        <v/>
      </c>
      <c r="I69" s="69" t="str">
        <f t="shared" si="8"/>
        <v/>
      </c>
      <c r="J69" s="69" t="str">
        <f t="shared" si="8"/>
        <v/>
      </c>
      <c r="K69" s="70" t="str">
        <f t="shared" si="8"/>
        <v/>
      </c>
      <c r="L69" s="41"/>
    </row>
    <row r="70" spans="2:14" ht="13.5" customHeight="1" x14ac:dyDescent="0.2">
      <c r="B70" s="71" t="s">
        <v>147</v>
      </c>
      <c r="C70" s="47" t="s">
        <v>148</v>
      </c>
      <c r="D70" s="72">
        <f t="shared" ref="D70:K70" si="9">IF(OR(D40&lt;&gt;"",D69&lt;&gt;""),SUM(D40,D69),"")</f>
        <v>-2398</v>
      </c>
      <c r="E70" s="72" t="str">
        <f t="shared" si="9"/>
        <v/>
      </c>
      <c r="F70" s="72" t="str">
        <f t="shared" si="9"/>
        <v/>
      </c>
      <c r="G70" s="72">
        <f t="shared" si="9"/>
        <v>-2398</v>
      </c>
      <c r="H70" s="72" t="str">
        <f t="shared" si="9"/>
        <v/>
      </c>
      <c r="I70" s="72" t="str">
        <f t="shared" si="9"/>
        <v/>
      </c>
      <c r="J70" s="72" t="str">
        <f t="shared" si="9"/>
        <v/>
      </c>
      <c r="K70" s="73" t="str">
        <f t="shared" si="9"/>
        <v/>
      </c>
      <c r="L70" s="41"/>
    </row>
    <row r="71" spans="2:14" ht="15" customHeight="1" x14ac:dyDescent="0.2">
      <c r="B71" s="74"/>
      <c r="C71" s="75"/>
      <c r="D71" s="55"/>
      <c r="E71" s="55"/>
      <c r="F71" s="76"/>
      <c r="G71" s="55"/>
      <c r="H71" s="55"/>
      <c r="I71" s="55"/>
      <c r="J71" s="55"/>
      <c r="K71" s="55" t="s">
        <v>149</v>
      </c>
      <c r="L71" s="14"/>
      <c r="M71" s="14"/>
      <c r="N71" s="77"/>
    </row>
    <row r="72" spans="2:14" ht="20.100000000000001" customHeight="1" x14ac:dyDescent="0.2">
      <c r="B72" s="230" t="s">
        <v>150</v>
      </c>
      <c r="C72" s="232" t="s">
        <v>37</v>
      </c>
      <c r="D72" s="232" t="s">
        <v>38</v>
      </c>
      <c r="E72" s="242" t="s">
        <v>39</v>
      </c>
      <c r="F72" s="243"/>
      <c r="G72" s="243"/>
      <c r="H72" s="243"/>
      <c r="I72" s="243"/>
      <c r="J72" s="243"/>
      <c r="K72" s="243"/>
    </row>
    <row r="73" spans="2:14" ht="20.100000000000001" customHeight="1" x14ac:dyDescent="0.2">
      <c r="B73" s="230"/>
      <c r="C73" s="232"/>
      <c r="D73" s="232"/>
      <c r="E73" s="25" t="s">
        <v>40</v>
      </c>
      <c r="F73" s="25" t="s">
        <v>41</v>
      </c>
      <c r="G73" s="25" t="s">
        <v>42</v>
      </c>
      <c r="H73" s="25" t="s">
        <v>43</v>
      </c>
      <c r="I73" s="25" t="s">
        <v>44</v>
      </c>
      <c r="J73" s="25" t="s">
        <v>45</v>
      </c>
      <c r="K73" s="26" t="s">
        <v>46</v>
      </c>
    </row>
    <row r="74" spans="2:14" ht="13.5" customHeight="1" x14ac:dyDescent="0.2">
      <c r="B74" s="23">
        <v>1</v>
      </c>
      <c r="C74" s="27" t="s">
        <v>47</v>
      </c>
      <c r="D74" s="27">
        <v>3</v>
      </c>
      <c r="E74" s="27">
        <v>4</v>
      </c>
      <c r="F74" s="27">
        <v>5</v>
      </c>
      <c r="G74" s="27" t="s">
        <v>48</v>
      </c>
      <c r="H74" s="27" t="s">
        <v>49</v>
      </c>
      <c r="I74" s="27" t="s">
        <v>50</v>
      </c>
      <c r="J74" s="27" t="s">
        <v>51</v>
      </c>
      <c r="K74" s="28" t="s">
        <v>52</v>
      </c>
    </row>
    <row r="75" spans="2:14" ht="15" customHeight="1" x14ac:dyDescent="0.2">
      <c r="B75" s="30" t="s">
        <v>151</v>
      </c>
      <c r="C75" s="233" t="s">
        <v>152</v>
      </c>
      <c r="D75" s="238" t="str">
        <f>IF(OR(E75&lt;&gt;"",F75&lt;&gt;"",G75&lt;&gt;"",H75&lt;&gt;"",I75&lt;&gt;"",J75&lt;&gt;"",K75&lt;&gt;""),SUM(E75:K75),"")</f>
        <v/>
      </c>
      <c r="E75" s="244"/>
      <c r="F75" s="244"/>
      <c r="G75" s="244"/>
      <c r="H75" s="244"/>
      <c r="I75" s="244"/>
      <c r="J75" s="244"/>
      <c r="K75" s="248"/>
      <c r="L75" s="41"/>
    </row>
    <row r="76" spans="2:14" ht="22.5" customHeight="1" x14ac:dyDescent="0.2">
      <c r="B76" s="78" t="s">
        <v>153</v>
      </c>
      <c r="C76" s="234"/>
      <c r="D76" s="239"/>
      <c r="E76" s="245"/>
      <c r="F76" s="245"/>
      <c r="G76" s="245"/>
      <c r="H76" s="245"/>
      <c r="I76" s="245"/>
      <c r="J76" s="245"/>
      <c r="K76" s="249"/>
      <c r="L76" s="41"/>
    </row>
    <row r="77" spans="2:14" ht="22.5" customHeight="1" x14ac:dyDescent="0.2">
      <c r="B77" s="43" t="s">
        <v>80</v>
      </c>
      <c r="C77" s="37" t="s">
        <v>154</v>
      </c>
      <c r="D77" s="38" t="str">
        <f>IF(OR(E77&lt;&gt;"",F77&lt;&gt;"",G77&lt;&gt;"",H77&lt;&gt;"",I77&lt;&gt;"",J77&lt;&gt;"",K77&lt;&gt;""),SUM(E77:K77),"")</f>
        <v/>
      </c>
      <c r="E77" s="39"/>
      <c r="F77" s="39"/>
      <c r="G77" s="39"/>
      <c r="H77" s="39"/>
      <c r="I77" s="39"/>
      <c r="J77" s="39"/>
      <c r="K77" s="40"/>
      <c r="L77" s="41"/>
    </row>
    <row r="78" spans="2:14" ht="22.5" customHeight="1" x14ac:dyDescent="0.2">
      <c r="B78" s="42" t="s">
        <v>155</v>
      </c>
      <c r="C78" s="37" t="s">
        <v>156</v>
      </c>
      <c r="D78" s="38" t="str">
        <f>IF(OR(E78&lt;&gt;"",F78&lt;&gt;"",G78&lt;&gt;"",H78&lt;&gt;"",I78&lt;&gt;"",J78&lt;&gt;"",K78&lt;&gt;""),SUM(E78:K78),"")</f>
        <v/>
      </c>
      <c r="E78" s="39"/>
      <c r="F78" s="39"/>
      <c r="G78" s="39"/>
      <c r="H78" s="39"/>
      <c r="I78" s="39"/>
      <c r="J78" s="39"/>
      <c r="K78" s="40"/>
      <c r="L78" s="41"/>
    </row>
    <row r="79" spans="2:14" ht="22.5" customHeight="1" x14ac:dyDescent="0.2">
      <c r="B79" s="43" t="s">
        <v>131</v>
      </c>
      <c r="C79" s="37" t="s">
        <v>157</v>
      </c>
      <c r="D79" s="38" t="str">
        <f>IF(OR(E79&lt;&gt;"",F79&lt;&gt;"",G79&lt;&gt;"",H79&lt;&gt;"",I79&lt;&gt;"",J79&lt;&gt;"",K79&lt;&gt;""),SUM(E79:K79),"")</f>
        <v/>
      </c>
      <c r="E79" s="39"/>
      <c r="F79" s="39"/>
      <c r="G79" s="39"/>
      <c r="H79" s="39"/>
      <c r="I79" s="39"/>
      <c r="J79" s="39"/>
      <c r="K79" s="40"/>
      <c r="L79" s="41"/>
    </row>
    <row r="80" spans="2:14" ht="15" customHeight="1" x14ac:dyDescent="0.2">
      <c r="B80" s="42" t="s">
        <v>158</v>
      </c>
      <c r="C80" s="37" t="s">
        <v>159</v>
      </c>
      <c r="D80" s="38" t="str">
        <f>IF(OR(E80&lt;&gt;"",F80&lt;&gt;"",G80&lt;&gt;"",H80&lt;&gt;"",I80&lt;&gt;"",J80&lt;&gt;"",K80&lt;&gt;""),SUM(E80:K80),"")</f>
        <v/>
      </c>
      <c r="E80" s="39"/>
      <c r="F80" s="39"/>
      <c r="G80" s="39"/>
      <c r="H80" s="39"/>
      <c r="I80" s="39"/>
      <c r="J80" s="39"/>
      <c r="K80" s="40"/>
      <c r="L80" s="41"/>
    </row>
    <row r="81" spans="2:12" ht="15" customHeight="1" x14ac:dyDescent="0.2">
      <c r="B81" s="42" t="s">
        <v>160</v>
      </c>
      <c r="C81" s="37" t="s">
        <v>161</v>
      </c>
      <c r="D81" s="45" t="str">
        <f t="shared" ref="D81:K81" si="10">IF(OR(D82&lt;&gt;"",D83&lt;&gt;"",D84&lt;&gt;"",D85&lt;&gt;"",D86&lt;&gt;"",D87&lt;&gt;""),SUM(D82:D87),"")</f>
        <v/>
      </c>
      <c r="E81" s="45" t="str">
        <f t="shared" si="10"/>
        <v/>
      </c>
      <c r="F81" s="45" t="str">
        <f t="shared" si="10"/>
        <v/>
      </c>
      <c r="G81" s="45" t="str">
        <f t="shared" si="10"/>
        <v/>
      </c>
      <c r="H81" s="45" t="str">
        <f t="shared" si="10"/>
        <v/>
      </c>
      <c r="I81" s="45" t="str">
        <f t="shared" si="10"/>
        <v/>
      </c>
      <c r="J81" s="45" t="str">
        <f t="shared" si="10"/>
        <v/>
      </c>
      <c r="K81" s="46" t="str">
        <f t="shared" si="10"/>
        <v/>
      </c>
      <c r="L81" s="41"/>
    </row>
    <row r="82" spans="2:12" ht="33.75" customHeight="1" x14ac:dyDescent="0.2">
      <c r="B82" s="43" t="s">
        <v>162</v>
      </c>
      <c r="C82" s="37" t="s">
        <v>163</v>
      </c>
      <c r="D82" s="38" t="str">
        <f t="shared" ref="D82:D91" si="11">IF(OR(E82&lt;&gt;"",F82&lt;&gt;"",G82&lt;&gt;"",H82&lt;&gt;"",I82&lt;&gt;"",J82&lt;&gt;"",K82&lt;&gt;""),SUM(E82:K82),"")</f>
        <v/>
      </c>
      <c r="E82" s="39"/>
      <c r="F82" s="39"/>
      <c r="G82" s="39"/>
      <c r="H82" s="39"/>
      <c r="I82" s="39"/>
      <c r="J82" s="39"/>
      <c r="K82" s="40"/>
      <c r="L82" s="41"/>
    </row>
    <row r="83" spans="2:12" ht="15" customHeight="1" x14ac:dyDescent="0.2">
      <c r="B83" s="43" t="s">
        <v>164</v>
      </c>
      <c r="C83" s="37" t="s">
        <v>165</v>
      </c>
      <c r="D83" s="38" t="str">
        <f t="shared" si="11"/>
        <v/>
      </c>
      <c r="E83" s="39"/>
      <c r="F83" s="39"/>
      <c r="G83" s="39"/>
      <c r="H83" s="39"/>
      <c r="I83" s="39"/>
      <c r="J83" s="39"/>
      <c r="K83" s="40"/>
      <c r="L83" s="41"/>
    </row>
    <row r="84" spans="2:12" ht="15" customHeight="1" x14ac:dyDescent="0.2">
      <c r="B84" s="43" t="s">
        <v>166</v>
      </c>
      <c r="C84" s="37" t="s">
        <v>167</v>
      </c>
      <c r="D84" s="38" t="str">
        <f t="shared" si="11"/>
        <v/>
      </c>
      <c r="E84" s="39"/>
      <c r="F84" s="39"/>
      <c r="G84" s="39"/>
      <c r="H84" s="39"/>
      <c r="I84" s="39"/>
      <c r="J84" s="39"/>
      <c r="K84" s="40"/>
      <c r="L84" s="41"/>
    </row>
    <row r="85" spans="2:12" ht="15" customHeight="1" x14ac:dyDescent="0.2">
      <c r="B85" s="43" t="s">
        <v>168</v>
      </c>
      <c r="C85" s="37" t="s">
        <v>169</v>
      </c>
      <c r="D85" s="38" t="str">
        <f t="shared" si="11"/>
        <v/>
      </c>
      <c r="E85" s="39"/>
      <c r="F85" s="39"/>
      <c r="G85" s="39"/>
      <c r="H85" s="39"/>
      <c r="I85" s="39"/>
      <c r="J85" s="39"/>
      <c r="K85" s="40"/>
      <c r="L85" s="41"/>
    </row>
    <row r="86" spans="2:12" ht="22.5" customHeight="1" x14ac:dyDescent="0.2">
      <c r="B86" s="43" t="s">
        <v>170</v>
      </c>
      <c r="C86" s="37" t="s">
        <v>171</v>
      </c>
      <c r="D86" s="38" t="str">
        <f t="shared" si="11"/>
        <v/>
      </c>
      <c r="E86" s="39"/>
      <c r="F86" s="39"/>
      <c r="G86" s="39"/>
      <c r="H86" s="39"/>
      <c r="I86" s="39"/>
      <c r="J86" s="39"/>
      <c r="K86" s="40"/>
      <c r="L86" s="41"/>
    </row>
    <row r="87" spans="2:12" ht="22.5" customHeight="1" x14ac:dyDescent="0.2">
      <c r="B87" s="43" t="s">
        <v>172</v>
      </c>
      <c r="C87" s="37" t="s">
        <v>173</v>
      </c>
      <c r="D87" s="38" t="str">
        <f t="shared" si="11"/>
        <v/>
      </c>
      <c r="E87" s="39"/>
      <c r="F87" s="39"/>
      <c r="G87" s="39"/>
      <c r="H87" s="39"/>
      <c r="I87" s="39"/>
      <c r="J87" s="39"/>
      <c r="K87" s="40"/>
      <c r="L87" s="41"/>
    </row>
    <row r="88" spans="2:12" ht="22.5" customHeight="1" x14ac:dyDescent="0.2">
      <c r="B88" s="42" t="s">
        <v>174</v>
      </c>
      <c r="C88" s="37" t="s">
        <v>175</v>
      </c>
      <c r="D88" s="38" t="str">
        <f t="shared" si="11"/>
        <v/>
      </c>
      <c r="E88" s="39"/>
      <c r="F88" s="39"/>
      <c r="G88" s="39"/>
      <c r="H88" s="39"/>
      <c r="I88" s="39"/>
      <c r="J88" s="39"/>
      <c r="K88" s="40"/>
      <c r="L88" s="41"/>
    </row>
    <row r="89" spans="2:12" ht="22.5" customHeight="1" x14ac:dyDescent="0.2">
      <c r="B89" s="43" t="s">
        <v>131</v>
      </c>
      <c r="C89" s="37" t="s">
        <v>176</v>
      </c>
      <c r="D89" s="38" t="str">
        <f t="shared" si="11"/>
        <v/>
      </c>
      <c r="E89" s="39"/>
      <c r="F89" s="39"/>
      <c r="G89" s="39"/>
      <c r="H89" s="39"/>
      <c r="I89" s="39"/>
      <c r="J89" s="39"/>
      <c r="K89" s="40"/>
      <c r="L89" s="41"/>
    </row>
    <row r="90" spans="2:12" ht="15" customHeight="1" x14ac:dyDescent="0.2">
      <c r="B90" s="42" t="s">
        <v>177</v>
      </c>
      <c r="C90" s="37" t="s">
        <v>178</v>
      </c>
      <c r="D90" s="38" t="str">
        <f t="shared" si="11"/>
        <v/>
      </c>
      <c r="E90" s="39"/>
      <c r="F90" s="39"/>
      <c r="G90" s="39"/>
      <c r="H90" s="39"/>
      <c r="I90" s="39"/>
      <c r="J90" s="39"/>
      <c r="K90" s="40"/>
      <c r="L90" s="41"/>
    </row>
    <row r="91" spans="2:12" ht="15" customHeight="1" x14ac:dyDescent="0.2">
      <c r="B91" s="42" t="s">
        <v>179</v>
      </c>
      <c r="C91" s="37" t="s">
        <v>180</v>
      </c>
      <c r="D91" s="38" t="str">
        <f t="shared" si="11"/>
        <v/>
      </c>
      <c r="E91" s="39"/>
      <c r="F91" s="39"/>
      <c r="G91" s="39"/>
      <c r="H91" s="39"/>
      <c r="I91" s="39"/>
      <c r="J91" s="39"/>
      <c r="K91" s="40"/>
      <c r="L91" s="41"/>
    </row>
    <row r="92" spans="2:12" ht="22.5" customHeight="1" x14ac:dyDescent="0.2">
      <c r="B92" s="57" t="s">
        <v>181</v>
      </c>
      <c r="C92" s="37" t="s">
        <v>182</v>
      </c>
      <c r="D92" s="58" t="str">
        <f t="shared" ref="D92:K92" si="12">IF(OR(D75&lt;&gt;"",D78&lt;&gt;"",D80&lt;&gt;"",D81&lt;&gt;"",D88&lt;&gt;"",D90&lt;&gt;"",D91&lt;&gt;""),SUM(D75,D78,D80,D81,D88,D90,D91),"")</f>
        <v/>
      </c>
      <c r="E92" s="58" t="str">
        <f t="shared" si="12"/>
        <v/>
      </c>
      <c r="F92" s="58" t="str">
        <f t="shared" si="12"/>
        <v/>
      </c>
      <c r="G92" s="58" t="str">
        <f t="shared" si="12"/>
        <v/>
      </c>
      <c r="H92" s="58" t="str">
        <f t="shared" si="12"/>
        <v/>
      </c>
      <c r="I92" s="58" t="str">
        <f t="shared" si="12"/>
        <v/>
      </c>
      <c r="J92" s="58" t="str">
        <f t="shared" si="12"/>
        <v/>
      </c>
      <c r="K92" s="59" t="str">
        <f t="shared" si="12"/>
        <v/>
      </c>
      <c r="L92" s="41"/>
    </row>
    <row r="93" spans="2:12" ht="15" customHeight="1" x14ac:dyDescent="0.2">
      <c r="B93" s="79" t="s">
        <v>183</v>
      </c>
      <c r="C93" s="234" t="s">
        <v>184</v>
      </c>
      <c r="D93" s="240">
        <f t="shared" ref="D93:K93" si="13">IF(OR(D95&lt;&gt;"",D96&lt;&gt;""),SUM(D95:D96),"")</f>
        <v>-2398</v>
      </c>
      <c r="E93" s="240" t="str">
        <f t="shared" si="13"/>
        <v/>
      </c>
      <c r="F93" s="240" t="str">
        <f t="shared" si="13"/>
        <v/>
      </c>
      <c r="G93" s="240">
        <f t="shared" si="13"/>
        <v>-2398</v>
      </c>
      <c r="H93" s="240" t="str">
        <f t="shared" si="13"/>
        <v/>
      </c>
      <c r="I93" s="240" t="str">
        <f t="shared" si="13"/>
        <v/>
      </c>
      <c r="J93" s="240" t="str">
        <f t="shared" si="13"/>
        <v/>
      </c>
      <c r="K93" s="250" t="str">
        <f t="shared" si="13"/>
        <v/>
      </c>
      <c r="L93" s="41"/>
    </row>
    <row r="94" spans="2:12" ht="15" customHeight="1" x14ac:dyDescent="0.2">
      <c r="B94" s="78" t="s">
        <v>185</v>
      </c>
      <c r="C94" s="234"/>
      <c r="D94" s="240"/>
      <c r="E94" s="240"/>
      <c r="F94" s="240"/>
      <c r="G94" s="240"/>
      <c r="H94" s="240"/>
      <c r="I94" s="240"/>
      <c r="J94" s="240"/>
      <c r="K94" s="250"/>
      <c r="L94" s="41"/>
    </row>
    <row r="95" spans="2:12" ht="15" customHeight="1" x14ac:dyDescent="0.2">
      <c r="B95" s="42" t="s">
        <v>186</v>
      </c>
      <c r="C95" s="37" t="s">
        <v>187</v>
      </c>
      <c r="D95" s="38">
        <f>IF(OR(E95&lt;&gt;"",F95&lt;&gt;"",G95&lt;&gt;"",H95&lt;&gt;"",I95&lt;&gt;"",J95&lt;&gt;"",K95&lt;&gt;""),SUM(E95:K95),"")</f>
        <v>-2398</v>
      </c>
      <c r="E95" s="39"/>
      <c r="F95" s="39"/>
      <c r="G95" s="39">
        <v>-2398</v>
      </c>
      <c r="H95" s="39"/>
      <c r="I95" s="39"/>
      <c r="J95" s="39"/>
      <c r="K95" s="40"/>
      <c r="L95" s="41"/>
    </row>
    <row r="96" spans="2:12" ht="15" customHeight="1" x14ac:dyDescent="0.2">
      <c r="B96" s="42" t="s">
        <v>188</v>
      </c>
      <c r="C96" s="37" t="s">
        <v>189</v>
      </c>
      <c r="D96" s="38" t="str">
        <f>IF(OR(E96&lt;&gt;"",F96&lt;&gt;"",G96&lt;&gt;"",H96&lt;&gt;"",I96&lt;&gt;"",J96&lt;&gt;"",K96&lt;&gt;""),SUM(E96:K96),"")</f>
        <v/>
      </c>
      <c r="E96" s="39"/>
      <c r="F96" s="39"/>
      <c r="G96" s="39"/>
      <c r="H96" s="39"/>
      <c r="I96" s="39"/>
      <c r="J96" s="39"/>
      <c r="K96" s="40"/>
      <c r="L96" s="41"/>
    </row>
    <row r="97" spans="2:12" ht="13.5" customHeight="1" x14ac:dyDescent="0.2">
      <c r="B97" s="71" t="s">
        <v>190</v>
      </c>
      <c r="C97" s="47" t="s">
        <v>191</v>
      </c>
      <c r="D97" s="80">
        <f t="shared" ref="D97:K97" si="14">IF(OR(D92&lt;&gt;"",D93&lt;&gt;""),SUM(D92:D93),"")</f>
        <v>-2398</v>
      </c>
      <c r="E97" s="80" t="str">
        <f t="shared" si="14"/>
        <v/>
      </c>
      <c r="F97" s="80" t="str">
        <f t="shared" si="14"/>
        <v/>
      </c>
      <c r="G97" s="80">
        <f t="shared" si="14"/>
        <v>-2398</v>
      </c>
      <c r="H97" s="80" t="str">
        <f t="shared" si="14"/>
        <v/>
      </c>
      <c r="I97" s="80" t="str">
        <f t="shared" si="14"/>
        <v/>
      </c>
      <c r="J97" s="80" t="str">
        <f t="shared" si="14"/>
        <v/>
      </c>
      <c r="K97" s="81" t="str">
        <f t="shared" si="14"/>
        <v/>
      </c>
      <c r="L97" s="41"/>
    </row>
    <row r="98" spans="2:12" ht="15" customHeight="1" x14ac:dyDescent="0.2">
      <c r="B98" s="82" t="s">
        <v>192</v>
      </c>
      <c r="C98" s="83" t="s">
        <v>193</v>
      </c>
      <c r="D98" s="84"/>
      <c r="E98" s="84"/>
      <c r="F98" s="84"/>
      <c r="G98" s="84"/>
      <c r="H98" s="84"/>
      <c r="I98" s="84"/>
      <c r="J98" s="84"/>
      <c r="K98" s="84"/>
    </row>
  </sheetData>
  <mergeCells count="49">
    <mergeCell ref="K75:K76"/>
    <mergeCell ref="K93:K94"/>
    <mergeCell ref="G75:G76"/>
    <mergeCell ref="G93:G94"/>
    <mergeCell ref="H14:H15"/>
    <mergeCell ref="H3:J3"/>
    <mergeCell ref="H75:H76"/>
    <mergeCell ref="H93:H94"/>
    <mergeCell ref="I14:I15"/>
    <mergeCell ref="I75:I76"/>
    <mergeCell ref="I93:I94"/>
    <mergeCell ref="J14:J15"/>
    <mergeCell ref="J75:J76"/>
    <mergeCell ref="J93:J94"/>
    <mergeCell ref="E75:E76"/>
    <mergeCell ref="E93:E94"/>
    <mergeCell ref="F14:F15"/>
    <mergeCell ref="F75:F76"/>
    <mergeCell ref="F93:F94"/>
    <mergeCell ref="E1:K1"/>
    <mergeCell ref="E11:K11"/>
    <mergeCell ref="E14:E15"/>
    <mergeCell ref="E30:K30"/>
    <mergeCell ref="E53:K53"/>
    <mergeCell ref="G14:G15"/>
    <mergeCell ref="K14:K15"/>
    <mergeCell ref="C75:C76"/>
    <mergeCell ref="C93:C94"/>
    <mergeCell ref="D11:D12"/>
    <mergeCell ref="D14:D15"/>
    <mergeCell ref="D30:D31"/>
    <mergeCell ref="D53:D54"/>
    <mergeCell ref="D72:D73"/>
    <mergeCell ref="D75:D76"/>
    <mergeCell ref="D93:D94"/>
    <mergeCell ref="C4:H4"/>
    <mergeCell ref="C53:C54"/>
    <mergeCell ref="C6:K6"/>
    <mergeCell ref="C7:K7"/>
    <mergeCell ref="C72:C73"/>
    <mergeCell ref="E72:K72"/>
    <mergeCell ref="B11:B12"/>
    <mergeCell ref="B30:B31"/>
    <mergeCell ref="B53:B54"/>
    <mergeCell ref="B72:B73"/>
    <mergeCell ref="B9:K9"/>
    <mergeCell ref="C11:C12"/>
    <mergeCell ref="C14:C15"/>
    <mergeCell ref="C30:C31"/>
  </mergeCells>
  <pageMargins left="0.74803149000000002" right="0.3543307" top="0.98425196000000004" bottom="0.98425196000000004" header="0.51181102000000001" footer="0.51181102000000001"/>
  <pageSetup paperSize="9" scale="70" orientation="landscape" blackAndWhite="1" r:id="rId1"/>
  <headerFooter alignWithMargins="0"/>
  <rowBreaks count="3" manualBreakCount="3">
    <brk id="28" max="16383" man="1"/>
    <brk id="51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9"/>
  <sheetViews>
    <sheetView workbookViewId="0"/>
  </sheetViews>
  <sheetFormatPr defaultRowHeight="15" x14ac:dyDescent="0.2"/>
  <cols>
    <col min="1" max="1" width="0.85546875" customWidth="1"/>
    <col min="2" max="2" width="28.5703125" customWidth="1"/>
    <col min="3" max="3" width="20.42578125" customWidth="1"/>
    <col min="4" max="4" width="11.42578125" customWidth="1"/>
    <col min="5" max="5" width="4.7109375" customWidth="1"/>
    <col min="6" max="6" width="2.7109375" customWidth="1"/>
    <col min="7" max="7" width="13.7109375" customWidth="1"/>
    <col min="8" max="8" width="5.7109375" customWidth="1"/>
    <col min="9" max="9" width="2.7109375" customWidth="1"/>
    <col min="10" max="10" width="48.7109375" customWidth="1"/>
    <col min="11" max="11" width="16.7109375" hidden="1" customWidth="1"/>
    <col min="12" max="12" width="14.5703125" hidden="1" customWidth="1"/>
    <col min="13" max="13" width="15.5703125" hidden="1" customWidth="1"/>
  </cols>
  <sheetData>
    <row r="1" spans="2:13" ht="5.0999999999999996" customHeight="1" x14ac:dyDescent="0.2"/>
    <row r="2" spans="2:13" ht="15" customHeight="1" x14ac:dyDescent="0.2">
      <c r="B2" s="3"/>
      <c r="C2" s="18"/>
      <c r="D2" s="18"/>
      <c r="E2" s="18"/>
      <c r="F2" s="18"/>
      <c r="G2" s="18"/>
      <c r="H2" s="18"/>
      <c r="I2" s="18"/>
      <c r="J2" s="85" t="s">
        <v>194</v>
      </c>
      <c r="K2" s="85"/>
      <c r="L2" s="85"/>
    </row>
    <row r="3" spans="2:13" ht="15" customHeight="1" x14ac:dyDescent="0.2">
      <c r="B3" s="231" t="s">
        <v>195</v>
      </c>
      <c r="C3" s="231"/>
      <c r="D3" s="231"/>
      <c r="E3" s="231"/>
      <c r="F3" s="231"/>
      <c r="G3" s="231"/>
      <c r="H3" s="231"/>
      <c r="I3" s="231"/>
      <c r="J3" s="231"/>
      <c r="K3" s="19"/>
      <c r="L3" s="19"/>
    </row>
    <row r="4" spans="2:13" ht="15" customHeight="1" x14ac:dyDescent="0.2">
      <c r="B4" s="20"/>
      <c r="C4" s="21"/>
      <c r="D4" s="22"/>
      <c r="E4" s="22"/>
      <c r="F4" s="22"/>
      <c r="G4" s="22"/>
      <c r="H4" s="22"/>
      <c r="I4" s="22"/>
      <c r="J4" s="22"/>
      <c r="K4" s="3"/>
      <c r="L4" s="3"/>
    </row>
    <row r="5" spans="2:13" ht="18.75" customHeight="1" x14ac:dyDescent="0.2">
      <c r="B5" s="253" t="s">
        <v>196</v>
      </c>
      <c r="C5" s="232" t="s">
        <v>197</v>
      </c>
      <c r="D5" s="263" t="s">
        <v>198</v>
      </c>
      <c r="E5" s="264"/>
      <c r="F5" s="265"/>
      <c r="G5" s="253"/>
      <c r="H5" s="285" t="s">
        <v>199</v>
      </c>
      <c r="I5" s="296"/>
      <c r="J5" s="296"/>
      <c r="K5" s="87"/>
      <c r="L5" s="87"/>
    </row>
    <row r="6" spans="2:13" ht="36.75" customHeight="1" x14ac:dyDescent="0.2">
      <c r="B6" s="253"/>
      <c r="C6" s="232"/>
      <c r="D6" s="88" t="s">
        <v>200</v>
      </c>
      <c r="E6" s="284" t="s">
        <v>201</v>
      </c>
      <c r="F6" s="285"/>
      <c r="G6" s="286"/>
      <c r="H6" s="285"/>
      <c r="I6" s="297"/>
      <c r="J6" s="297"/>
      <c r="K6" s="87"/>
      <c r="L6" s="87"/>
    </row>
    <row r="7" spans="2:13" ht="13.5" customHeight="1" x14ac:dyDescent="0.2">
      <c r="B7" s="86">
        <v>1</v>
      </c>
      <c r="C7" s="27" t="s">
        <v>47</v>
      </c>
      <c r="D7" s="89">
        <v>3</v>
      </c>
      <c r="E7" s="287">
        <v>4</v>
      </c>
      <c r="F7" s="288"/>
      <c r="G7" s="289"/>
      <c r="H7" s="288">
        <v>5</v>
      </c>
      <c r="I7" s="298"/>
      <c r="J7" s="298"/>
      <c r="K7" s="90"/>
      <c r="L7" s="90"/>
    </row>
    <row r="8" spans="2:13" ht="22.5" customHeight="1" x14ac:dyDescent="0.2">
      <c r="B8" s="91" t="s">
        <v>202</v>
      </c>
      <c r="C8" s="92">
        <v>0</v>
      </c>
      <c r="D8" s="93"/>
      <c r="E8" s="290"/>
      <c r="F8" s="291"/>
      <c r="G8" s="292"/>
      <c r="H8" s="299"/>
      <c r="I8" s="300"/>
      <c r="J8" s="301"/>
      <c r="K8" s="94"/>
      <c r="L8" s="95"/>
    </row>
    <row r="9" spans="2:13" ht="15" customHeight="1" x14ac:dyDescent="0.2">
      <c r="B9" s="96"/>
      <c r="C9" s="97"/>
      <c r="D9" s="98"/>
      <c r="E9" s="99"/>
      <c r="F9" s="100" t="s">
        <v>203</v>
      </c>
      <c r="G9" s="101"/>
      <c r="H9" s="102"/>
      <c r="I9" s="100" t="s">
        <v>203</v>
      </c>
      <c r="J9" s="103"/>
      <c r="K9" s="104"/>
      <c r="L9" s="105"/>
      <c r="M9" s="106"/>
    </row>
    <row r="10" spans="2:13" ht="15" hidden="1" customHeight="1" x14ac:dyDescent="0.2">
      <c r="B10" s="107"/>
      <c r="C10" s="108"/>
      <c r="D10" s="109"/>
      <c r="E10" s="109"/>
      <c r="F10" s="109"/>
      <c r="G10" s="109"/>
      <c r="H10" s="109"/>
      <c r="I10" s="109"/>
      <c r="J10" s="110"/>
      <c r="K10" s="111"/>
      <c r="L10" s="112"/>
    </row>
    <row r="11" spans="2:13" ht="22.5" customHeight="1" x14ac:dyDescent="0.2">
      <c r="B11" s="91" t="s">
        <v>204</v>
      </c>
      <c r="C11" s="113">
        <v>0</v>
      </c>
      <c r="D11" s="114"/>
      <c r="E11" s="266"/>
      <c r="F11" s="267"/>
      <c r="G11" s="268"/>
      <c r="H11" s="293"/>
      <c r="I11" s="294"/>
      <c r="J11" s="295"/>
      <c r="K11" s="94"/>
      <c r="L11" s="95"/>
    </row>
    <row r="12" spans="2:13" ht="15" customHeight="1" x14ac:dyDescent="0.2">
      <c r="B12" s="96"/>
      <c r="C12" s="97"/>
      <c r="D12" s="98"/>
      <c r="E12" s="99"/>
      <c r="F12" s="100" t="s">
        <v>203</v>
      </c>
      <c r="G12" s="101"/>
      <c r="H12" s="102"/>
      <c r="I12" s="100" t="s">
        <v>203</v>
      </c>
      <c r="J12" s="103"/>
      <c r="K12" s="104"/>
      <c r="L12" s="105"/>
      <c r="M12" s="106"/>
    </row>
    <row r="13" spans="2:13" ht="13.5" hidden="1" customHeight="1" x14ac:dyDescent="0.2">
      <c r="B13" s="107"/>
      <c r="C13" s="115"/>
      <c r="D13" s="116"/>
      <c r="E13" s="116"/>
      <c r="F13" s="116"/>
      <c r="G13" s="116"/>
      <c r="H13" s="116"/>
      <c r="I13" s="116"/>
      <c r="J13" s="117"/>
      <c r="K13" s="111"/>
      <c r="L13" s="112"/>
    </row>
    <row r="14" spans="2:13" ht="15" customHeight="1" x14ac:dyDescent="0.2">
      <c r="B14" s="251" t="s">
        <v>205</v>
      </c>
      <c r="C14" s="252"/>
      <c r="D14" s="252"/>
      <c r="E14" s="252"/>
      <c r="F14" s="252"/>
      <c r="G14" s="252"/>
      <c r="H14" s="252"/>
      <c r="I14" s="252"/>
      <c r="J14" s="252"/>
      <c r="K14" s="118"/>
      <c r="L14" s="118"/>
    </row>
    <row r="15" spans="2:13" ht="15" customHeight="1" x14ac:dyDescent="0.2">
      <c r="B15" s="252" t="s">
        <v>206</v>
      </c>
      <c r="C15" s="252"/>
      <c r="D15" s="252"/>
      <c r="E15" s="252"/>
      <c r="F15" s="252"/>
      <c r="G15" s="252"/>
      <c r="H15" s="252"/>
      <c r="I15" s="252"/>
      <c r="J15" s="252"/>
      <c r="K15" s="118"/>
      <c r="L15" s="118"/>
    </row>
    <row r="16" spans="2:13" ht="15" customHeight="1" x14ac:dyDescent="0.2"/>
    <row r="17" spans="2:11" ht="13.5" hidden="1" customHeight="1" x14ac:dyDescent="0.2">
      <c r="C17" s="119"/>
      <c r="D17" s="119"/>
      <c r="E17" s="119"/>
      <c r="F17" s="119"/>
      <c r="G17" s="119"/>
      <c r="H17" s="119"/>
      <c r="I17" s="119"/>
      <c r="J17" s="119"/>
    </row>
    <row r="18" spans="2:11" ht="48" hidden="1" customHeight="1" x14ac:dyDescent="0.2">
      <c r="B18" s="120"/>
      <c r="C18" s="254"/>
      <c r="D18" s="255"/>
      <c r="E18" s="269" t="s">
        <v>207</v>
      </c>
      <c r="F18" s="270"/>
      <c r="G18" s="271"/>
      <c r="H18" s="271"/>
      <c r="I18" s="271"/>
      <c r="J18" s="269"/>
      <c r="K18" s="121"/>
    </row>
    <row r="19" spans="2:11" ht="3.75" hidden="1" customHeight="1" x14ac:dyDescent="0.2">
      <c r="C19" s="255"/>
      <c r="D19" s="255"/>
      <c r="E19" s="255"/>
      <c r="F19" s="255"/>
      <c r="G19" s="255"/>
      <c r="H19" s="255"/>
      <c r="I19" s="255"/>
      <c r="J19" s="255"/>
    </row>
    <row r="20" spans="2:11" ht="13.5" hidden="1" customHeight="1" x14ac:dyDescent="0.2">
      <c r="B20" s="120"/>
      <c r="C20" s="256" t="s">
        <v>208</v>
      </c>
      <c r="D20" s="257"/>
      <c r="E20" s="272"/>
      <c r="F20" s="273"/>
      <c r="G20" s="274"/>
      <c r="H20" s="274"/>
      <c r="I20" s="274"/>
      <c r="J20" s="272"/>
      <c r="K20" s="121"/>
    </row>
    <row r="21" spans="2:11" ht="15" hidden="1" customHeight="1" x14ac:dyDescent="0.2">
      <c r="B21" s="120"/>
      <c r="C21" s="258" t="s">
        <v>209</v>
      </c>
      <c r="D21" s="259"/>
      <c r="E21" s="275"/>
      <c r="F21" s="276"/>
      <c r="G21" s="277"/>
      <c r="H21" s="277"/>
      <c r="I21" s="277"/>
      <c r="J21" s="275"/>
      <c r="K21" s="121"/>
    </row>
    <row r="22" spans="2:11" ht="15" hidden="1" customHeight="1" x14ac:dyDescent="0.2">
      <c r="B22" s="120"/>
      <c r="C22" s="258" t="s">
        <v>210</v>
      </c>
      <c r="D22" s="259"/>
      <c r="E22" s="278"/>
      <c r="F22" s="279"/>
      <c r="G22" s="280"/>
      <c r="H22" s="280"/>
      <c r="I22" s="280"/>
      <c r="J22" s="278"/>
      <c r="K22" s="121"/>
    </row>
    <row r="23" spans="2:11" ht="15" hidden="1" customHeight="1" x14ac:dyDescent="0.2">
      <c r="B23" s="120"/>
      <c r="C23" s="258" t="s">
        <v>211</v>
      </c>
      <c r="D23" s="259"/>
      <c r="E23" s="278"/>
      <c r="F23" s="279"/>
      <c r="G23" s="280"/>
      <c r="H23" s="280"/>
      <c r="I23" s="280"/>
      <c r="J23" s="278"/>
      <c r="K23" s="121"/>
    </row>
    <row r="24" spans="2:11" ht="15" hidden="1" customHeight="1" x14ac:dyDescent="0.2">
      <c r="B24" s="120"/>
      <c r="C24" s="258" t="s">
        <v>212</v>
      </c>
      <c r="D24" s="259"/>
      <c r="E24" s="278"/>
      <c r="F24" s="279"/>
      <c r="G24" s="280"/>
      <c r="H24" s="280"/>
      <c r="I24" s="280"/>
      <c r="J24" s="278"/>
      <c r="K24" s="121"/>
    </row>
    <row r="25" spans="2:11" ht="15" hidden="1" customHeight="1" x14ac:dyDescent="0.2">
      <c r="B25" s="120"/>
      <c r="C25" s="258" t="s">
        <v>213</v>
      </c>
      <c r="D25" s="259"/>
      <c r="E25" s="275"/>
      <c r="F25" s="276"/>
      <c r="G25" s="277"/>
      <c r="H25" s="277"/>
      <c r="I25" s="277"/>
      <c r="J25" s="275"/>
      <c r="K25" s="121"/>
    </row>
    <row r="26" spans="2:11" ht="15" hidden="1" customHeight="1" x14ac:dyDescent="0.2">
      <c r="B26" s="120"/>
      <c r="C26" s="258" t="s">
        <v>214</v>
      </c>
      <c r="D26" s="259"/>
      <c r="E26" s="275"/>
      <c r="F26" s="276"/>
      <c r="G26" s="277"/>
      <c r="H26" s="277"/>
      <c r="I26" s="277"/>
      <c r="J26" s="275"/>
      <c r="K26" s="121"/>
    </row>
    <row r="27" spans="2:11" ht="15" hidden="1" customHeight="1" x14ac:dyDescent="0.2">
      <c r="B27" s="120"/>
      <c r="C27" s="258" t="s">
        <v>215</v>
      </c>
      <c r="D27" s="259"/>
      <c r="E27" s="278"/>
      <c r="F27" s="279"/>
      <c r="G27" s="280"/>
      <c r="H27" s="280"/>
      <c r="I27" s="280"/>
      <c r="J27" s="278"/>
      <c r="K27" s="121"/>
    </row>
    <row r="28" spans="2:11" ht="13.5" hidden="1" customHeight="1" x14ac:dyDescent="0.2">
      <c r="B28" s="120"/>
      <c r="C28" s="260" t="s">
        <v>216</v>
      </c>
      <c r="D28" s="261"/>
      <c r="E28" s="281"/>
      <c r="F28" s="282"/>
      <c r="G28" s="283"/>
      <c r="H28" s="283"/>
      <c r="I28" s="283"/>
      <c r="J28" s="281"/>
      <c r="K28" s="121"/>
    </row>
    <row r="29" spans="2:11" ht="3.75" hidden="1" customHeight="1" x14ac:dyDescent="0.2">
      <c r="C29" s="262"/>
      <c r="D29" s="262"/>
      <c r="E29" s="262"/>
      <c r="F29" s="262"/>
      <c r="G29" s="262"/>
      <c r="H29" s="262"/>
      <c r="I29" s="262"/>
      <c r="J29" s="262"/>
    </row>
  </sheetData>
  <mergeCells count="38">
    <mergeCell ref="C29:D29"/>
    <mergeCell ref="C5:C6"/>
    <mergeCell ref="D5:G5"/>
    <mergeCell ref="E11:G11"/>
    <mergeCell ref="E18:J18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B14:J14"/>
    <mergeCell ref="B15:J15"/>
    <mergeCell ref="B3:J3"/>
    <mergeCell ref="B5:B6"/>
    <mergeCell ref="C18:D18"/>
    <mergeCell ref="E6:G6"/>
    <mergeCell ref="E7:G7"/>
    <mergeCell ref="E8:G8"/>
    <mergeCell ref="H11:J11"/>
    <mergeCell ref="H5:J6"/>
    <mergeCell ref="H7:J7"/>
    <mergeCell ref="H8:J8"/>
  </mergeCells>
  <pageMargins left="0.74803149000000002" right="0.74803149000000002" top="0.98425196000000004" bottom="0.98425196000000004" header="0.51181102000000001" footer="0.51181102000000001"/>
  <pageSetup paperSize="9" scale="90" orientation="landscape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9"/>
  <sheetViews>
    <sheetView workbookViewId="0">
      <selection activeCell="A69" sqref="A69:XFD80"/>
    </sheetView>
  </sheetViews>
  <sheetFormatPr defaultRowHeight="15" x14ac:dyDescent="0.2"/>
  <cols>
    <col min="1" max="1" width="0.85546875" customWidth="1"/>
    <col min="2" max="2" width="6.5703125" customWidth="1"/>
    <col min="3" max="3" width="34.42578125" customWidth="1"/>
    <col min="4" max="4" width="6.5703125" customWidth="1"/>
    <col min="5" max="5" width="18.7109375" customWidth="1"/>
    <col min="6" max="12" width="16.7109375" customWidth="1"/>
    <col min="13" max="13" width="16.7109375" hidden="1" customWidth="1"/>
    <col min="14" max="14" width="9.140625" hidden="1" customWidth="1"/>
  </cols>
  <sheetData>
    <row r="1" spans="1:14" ht="5.0999999999999996" customHeight="1" x14ac:dyDescent="0.2"/>
    <row r="2" spans="1:14" ht="15.75" customHeight="1" x14ac:dyDescent="0.2">
      <c r="B2" s="15"/>
      <c r="C2" s="3"/>
      <c r="D2" s="302"/>
      <c r="E2" s="302"/>
      <c r="F2" s="302"/>
      <c r="G2" s="302"/>
      <c r="H2" s="122"/>
      <c r="I2" s="122"/>
      <c r="J2" s="122"/>
      <c r="K2" s="308" t="s">
        <v>217</v>
      </c>
      <c r="L2" s="308"/>
      <c r="M2" s="123"/>
    </row>
    <row r="3" spans="1:14" ht="15" customHeight="1" x14ac:dyDescent="0.2">
      <c r="B3" s="231" t="s">
        <v>218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19"/>
    </row>
    <row r="4" spans="1:14" ht="15" customHeight="1" x14ac:dyDescent="0.2">
      <c r="B4" s="124"/>
      <c r="C4" s="20"/>
      <c r="D4" s="21"/>
      <c r="E4" s="22"/>
      <c r="F4" s="22"/>
      <c r="G4" s="22"/>
      <c r="H4" s="22"/>
      <c r="I4" s="22"/>
      <c r="J4" s="22"/>
      <c r="K4" s="22"/>
      <c r="L4" s="22"/>
      <c r="M4" s="3"/>
    </row>
    <row r="5" spans="1:14" ht="15" customHeight="1" x14ac:dyDescent="0.2">
      <c r="B5" s="125" t="s">
        <v>219</v>
      </c>
      <c r="C5" s="126" t="s">
        <v>220</v>
      </c>
      <c r="D5" s="127" t="s">
        <v>221</v>
      </c>
      <c r="E5" s="232" t="s">
        <v>222</v>
      </c>
      <c r="F5" s="306" t="s">
        <v>39</v>
      </c>
      <c r="G5" s="307"/>
      <c r="H5" s="307"/>
      <c r="I5" s="307"/>
      <c r="J5" s="307"/>
      <c r="K5" s="307"/>
      <c r="L5" s="307"/>
      <c r="M5" s="128"/>
    </row>
    <row r="6" spans="1:14" ht="15" customHeight="1" x14ac:dyDescent="0.2">
      <c r="B6" s="129" t="s">
        <v>223</v>
      </c>
      <c r="C6" s="130" t="s">
        <v>224</v>
      </c>
      <c r="D6" s="131" t="s">
        <v>225</v>
      </c>
      <c r="E6" s="303"/>
      <c r="F6" s="232" t="s">
        <v>40</v>
      </c>
      <c r="G6" s="232" t="s">
        <v>41</v>
      </c>
      <c r="H6" s="232" t="s">
        <v>42</v>
      </c>
      <c r="I6" s="232" t="s">
        <v>43</v>
      </c>
      <c r="J6" s="232" t="s">
        <v>44</v>
      </c>
      <c r="K6" s="232" t="s">
        <v>45</v>
      </c>
      <c r="L6" s="242" t="s">
        <v>46</v>
      </c>
      <c r="M6" s="128"/>
    </row>
    <row r="7" spans="1:14" ht="15" customHeight="1" x14ac:dyDescent="0.2">
      <c r="B7" s="129"/>
      <c r="C7" s="130" t="s">
        <v>226</v>
      </c>
      <c r="D7" s="131" t="s">
        <v>227</v>
      </c>
      <c r="E7" s="304"/>
      <c r="F7" s="232"/>
      <c r="G7" s="232"/>
      <c r="H7" s="232"/>
      <c r="I7" s="232"/>
      <c r="J7" s="232"/>
      <c r="K7" s="232"/>
      <c r="L7" s="310"/>
      <c r="M7" s="128"/>
    </row>
    <row r="8" spans="1:14" ht="15" customHeight="1" x14ac:dyDescent="0.2">
      <c r="B8" s="132"/>
      <c r="C8" s="133"/>
      <c r="D8" s="134"/>
      <c r="E8" s="305"/>
      <c r="F8" s="232"/>
      <c r="G8" s="232"/>
      <c r="H8" s="232"/>
      <c r="I8" s="232"/>
      <c r="J8" s="232"/>
      <c r="K8" s="232"/>
      <c r="L8" s="311"/>
      <c r="M8" s="128"/>
    </row>
    <row r="9" spans="1:14" ht="13.5" customHeight="1" x14ac:dyDescent="0.2">
      <c r="B9" s="135">
        <v>1</v>
      </c>
      <c r="C9" s="136" t="s">
        <v>47</v>
      </c>
      <c r="D9" s="27" t="s">
        <v>32</v>
      </c>
      <c r="E9" s="27" t="s">
        <v>228</v>
      </c>
      <c r="F9" s="27" t="s">
        <v>8</v>
      </c>
      <c r="G9" s="27" t="s">
        <v>48</v>
      </c>
      <c r="H9" s="27" t="s">
        <v>49</v>
      </c>
      <c r="I9" s="27" t="s">
        <v>50</v>
      </c>
      <c r="J9" s="27" t="s">
        <v>51</v>
      </c>
      <c r="K9" s="27" t="s">
        <v>52</v>
      </c>
      <c r="L9" s="27" t="s">
        <v>229</v>
      </c>
      <c r="M9" s="137"/>
    </row>
    <row r="10" spans="1:14" ht="15" customHeight="1" x14ac:dyDescent="0.25">
      <c r="A10" s="138"/>
      <c r="B10" s="139" t="s">
        <v>40</v>
      </c>
      <c r="C10" s="140" t="s">
        <v>230</v>
      </c>
      <c r="D10" s="31" t="s">
        <v>55</v>
      </c>
      <c r="E10" s="141" t="str">
        <f>IF(OR(F10&lt;&gt;"",G10&lt;&gt;"",H10&lt;&gt;"",I10&lt;&gt;"",J10&lt;&gt;"",K10&lt;&gt;"",L10&lt;&gt;""),SUM(F10:L10),"")</f>
        <v/>
      </c>
      <c r="F10" s="33"/>
      <c r="G10" s="33"/>
      <c r="H10" s="33"/>
      <c r="I10" s="33"/>
      <c r="J10" s="33"/>
      <c r="K10" s="33"/>
      <c r="L10" s="34"/>
      <c r="M10" s="142"/>
    </row>
    <row r="11" spans="1:14" ht="15" customHeight="1" x14ac:dyDescent="0.25">
      <c r="A11" s="138"/>
      <c r="B11" s="143" t="s">
        <v>41</v>
      </c>
      <c r="C11" s="140" t="s">
        <v>231</v>
      </c>
      <c r="D11" s="37" t="s">
        <v>59</v>
      </c>
      <c r="E11" s="144" t="str">
        <f>IF(OR(F11&lt;&gt;"",G11&lt;&gt;"",H11&lt;&gt;"",I11&lt;&gt;"",J11&lt;&gt;"",K11&lt;&gt;"",L11&lt;&gt;""),SUM(F11:L11),"")</f>
        <v/>
      </c>
      <c r="F11" s="39"/>
      <c r="G11" s="39"/>
      <c r="H11" s="39"/>
      <c r="I11" s="39"/>
      <c r="J11" s="39"/>
      <c r="K11" s="39"/>
      <c r="L11" s="40"/>
      <c r="M11" s="142"/>
    </row>
    <row r="12" spans="1:14" ht="15" customHeight="1" x14ac:dyDescent="0.25">
      <c r="A12" s="138"/>
      <c r="B12" s="143" t="s">
        <v>42</v>
      </c>
      <c r="C12" s="140" t="s">
        <v>232</v>
      </c>
      <c r="D12" s="37" t="s">
        <v>63</v>
      </c>
      <c r="E12" s="144" t="str">
        <f>IF(OR(F12&lt;&gt;"",G12&lt;&gt;"",H12&lt;&gt;"",I12&lt;&gt;"",J12&lt;&gt;"",K12&lt;&gt;"",L12&lt;&gt;""),SUM(F12:L12),"")</f>
        <v/>
      </c>
      <c r="F12" s="39"/>
      <c r="G12" s="39"/>
      <c r="H12" s="39"/>
      <c r="I12" s="39"/>
      <c r="J12" s="39"/>
      <c r="K12" s="39"/>
      <c r="L12" s="40"/>
      <c r="M12" s="142"/>
    </row>
    <row r="13" spans="1:14" ht="15" customHeight="1" x14ac:dyDescent="0.25">
      <c r="A13" s="138"/>
      <c r="B13" s="145" t="s">
        <v>43</v>
      </c>
      <c r="C13" s="146" t="s">
        <v>233</v>
      </c>
      <c r="D13" s="37" t="s">
        <v>65</v>
      </c>
      <c r="E13" s="144" t="str">
        <f>IF(OR(F13&lt;&gt;"",G13&lt;&gt;"",H13&lt;&gt;"",I13&lt;&gt;"",J13&lt;&gt;"",K13&lt;&gt;"",L13&lt;&gt;""),SUM(F13:L13),"")</f>
        <v/>
      </c>
      <c r="F13" s="39"/>
      <c r="G13" s="39"/>
      <c r="H13" s="39"/>
      <c r="I13" s="39"/>
      <c r="J13" s="39"/>
      <c r="K13" s="39"/>
      <c r="L13" s="40"/>
      <c r="M13" s="142"/>
    </row>
    <row r="14" spans="1:14" ht="15" customHeight="1" x14ac:dyDescent="0.25">
      <c r="A14" s="138"/>
      <c r="B14" s="147"/>
      <c r="C14" s="148" t="s">
        <v>234</v>
      </c>
      <c r="D14" s="149"/>
      <c r="E14" s="150"/>
      <c r="F14" s="150"/>
      <c r="G14" s="150"/>
      <c r="H14" s="150"/>
      <c r="I14" s="150"/>
      <c r="J14" s="150"/>
      <c r="K14" s="150"/>
      <c r="L14" s="151"/>
      <c r="M14" s="142"/>
    </row>
    <row r="15" spans="1:14" ht="15" customHeight="1" x14ac:dyDescent="0.25">
      <c r="A15" s="138"/>
      <c r="B15" s="152"/>
      <c r="C15" s="153"/>
      <c r="D15" s="154"/>
      <c r="E15" s="155" t="str">
        <f t="shared" ref="E15:E20" si="0">IF(OR(F15&lt;&gt;"",G15&lt;&gt;"",H15&lt;&gt;"",I15&lt;&gt;"",J15&lt;&gt;"",K15&lt;&gt;"",L15&lt;&gt;""),SUM(F15:L15),"")</f>
        <v/>
      </c>
      <c r="F15" s="156"/>
      <c r="G15" s="156"/>
      <c r="H15" s="156"/>
      <c r="I15" s="156"/>
      <c r="J15" s="156"/>
      <c r="K15" s="156"/>
      <c r="L15" s="157"/>
      <c r="M15" s="158"/>
      <c r="N15" s="159"/>
    </row>
    <row r="16" spans="1:14" ht="22.5" customHeight="1" x14ac:dyDescent="0.25">
      <c r="A16" s="138"/>
      <c r="B16" s="143" t="s">
        <v>44</v>
      </c>
      <c r="C16" s="140" t="s">
        <v>235</v>
      </c>
      <c r="D16" s="37" t="s">
        <v>67</v>
      </c>
      <c r="E16" s="144" t="str">
        <f t="shared" si="0"/>
        <v/>
      </c>
      <c r="F16" s="39"/>
      <c r="G16" s="39"/>
      <c r="H16" s="39"/>
      <c r="I16" s="39"/>
      <c r="J16" s="39"/>
      <c r="K16" s="39"/>
      <c r="L16" s="40"/>
      <c r="M16" s="142"/>
    </row>
    <row r="17" spans="1:13" ht="33.75" customHeight="1" x14ac:dyDescent="0.25">
      <c r="A17" s="138"/>
      <c r="B17" s="143" t="s">
        <v>45</v>
      </c>
      <c r="C17" s="140" t="s">
        <v>236</v>
      </c>
      <c r="D17" s="37" t="s">
        <v>71</v>
      </c>
      <c r="E17" s="144" t="str">
        <f t="shared" si="0"/>
        <v/>
      </c>
      <c r="F17" s="39"/>
      <c r="G17" s="39"/>
      <c r="H17" s="39"/>
      <c r="I17" s="39"/>
      <c r="J17" s="39"/>
      <c r="K17" s="39"/>
      <c r="L17" s="40"/>
      <c r="M17" s="142"/>
    </row>
    <row r="18" spans="1:13" ht="22.5" customHeight="1" x14ac:dyDescent="0.25">
      <c r="A18" s="138"/>
      <c r="B18" s="143" t="s">
        <v>46</v>
      </c>
      <c r="C18" s="140" t="s">
        <v>237</v>
      </c>
      <c r="D18" s="37" t="s">
        <v>73</v>
      </c>
      <c r="E18" s="144" t="str">
        <f t="shared" si="0"/>
        <v/>
      </c>
      <c r="F18" s="39"/>
      <c r="G18" s="39"/>
      <c r="H18" s="39"/>
      <c r="I18" s="39"/>
      <c r="J18" s="39"/>
      <c r="K18" s="39"/>
      <c r="L18" s="40"/>
      <c r="M18" s="142"/>
    </row>
    <row r="19" spans="1:13" ht="15" customHeight="1" x14ac:dyDescent="0.25">
      <c r="A19" s="138"/>
      <c r="B19" s="143" t="s">
        <v>238</v>
      </c>
      <c r="C19" s="140" t="s">
        <v>239</v>
      </c>
      <c r="D19" s="37" t="s">
        <v>75</v>
      </c>
      <c r="E19" s="144" t="str">
        <f t="shared" si="0"/>
        <v/>
      </c>
      <c r="F19" s="39"/>
      <c r="G19" s="39"/>
      <c r="H19" s="39"/>
      <c r="I19" s="39"/>
      <c r="J19" s="39"/>
      <c r="K19" s="39"/>
      <c r="L19" s="40"/>
      <c r="M19" s="142"/>
    </row>
    <row r="20" spans="1:13" ht="22.5" customHeight="1" x14ac:dyDescent="0.25">
      <c r="A20" s="138"/>
      <c r="B20" s="143" t="s">
        <v>240</v>
      </c>
      <c r="C20" s="140" t="s">
        <v>241</v>
      </c>
      <c r="D20" s="37" t="s">
        <v>242</v>
      </c>
      <c r="E20" s="144" t="str">
        <f t="shared" si="0"/>
        <v/>
      </c>
      <c r="F20" s="39"/>
      <c r="G20" s="39"/>
      <c r="H20" s="39"/>
      <c r="I20" s="39"/>
      <c r="J20" s="39"/>
      <c r="K20" s="39"/>
      <c r="L20" s="40"/>
      <c r="M20" s="142"/>
    </row>
    <row r="21" spans="1:13" ht="22.5" customHeight="1" x14ac:dyDescent="0.25">
      <c r="A21" s="138"/>
      <c r="B21" s="145" t="s">
        <v>52</v>
      </c>
      <c r="C21" s="146" t="s">
        <v>243</v>
      </c>
      <c r="D21" s="37" t="s">
        <v>79</v>
      </c>
      <c r="E21" s="160" t="str">
        <f t="shared" ref="E21:L21" si="1">IF(OR(E23&lt;&gt;"",E24&lt;&gt;"",E25&lt;&gt;"",E26&lt;&gt;"",E27&lt;&gt;"",),SUM(E23:E27),"")</f>
        <v/>
      </c>
      <c r="F21" s="160" t="str">
        <f t="shared" si="1"/>
        <v/>
      </c>
      <c r="G21" s="160" t="str">
        <f t="shared" si="1"/>
        <v/>
      </c>
      <c r="H21" s="160" t="str">
        <f t="shared" si="1"/>
        <v/>
      </c>
      <c r="I21" s="160" t="str">
        <f t="shared" si="1"/>
        <v/>
      </c>
      <c r="J21" s="160" t="str">
        <f t="shared" si="1"/>
        <v/>
      </c>
      <c r="K21" s="160" t="str">
        <f t="shared" si="1"/>
        <v/>
      </c>
      <c r="L21" s="161" t="str">
        <f t="shared" si="1"/>
        <v/>
      </c>
      <c r="M21" s="142"/>
    </row>
    <row r="22" spans="1:13" ht="15" customHeight="1" x14ac:dyDescent="0.25">
      <c r="A22" s="138"/>
      <c r="B22" s="147"/>
      <c r="C22" s="162" t="s">
        <v>234</v>
      </c>
      <c r="D22" s="149"/>
      <c r="E22" s="150"/>
      <c r="F22" s="150"/>
      <c r="G22" s="150"/>
      <c r="H22" s="150"/>
      <c r="I22" s="150"/>
      <c r="J22" s="150"/>
      <c r="K22" s="150"/>
      <c r="L22" s="151"/>
      <c r="M22" s="142"/>
    </row>
    <row r="23" spans="1:13" ht="15" customHeight="1" x14ac:dyDescent="0.25">
      <c r="A23" s="138"/>
      <c r="B23" s="163"/>
      <c r="C23" s="162" t="s">
        <v>244</v>
      </c>
      <c r="D23" s="164" t="s">
        <v>81</v>
      </c>
      <c r="E23" s="165" t="str">
        <f>IF(OR(F23&lt;&gt;"",G23&lt;&gt;"",H23&lt;&gt;"",I23&lt;&gt;"",J23&lt;&gt;"",K23&lt;&gt;"",L23&lt;&gt;""),SUM(F23:L23),"")</f>
        <v/>
      </c>
      <c r="F23" s="166"/>
      <c r="G23" s="166"/>
      <c r="H23" s="166"/>
      <c r="I23" s="166"/>
      <c r="J23" s="166"/>
      <c r="K23" s="166"/>
      <c r="L23" s="167"/>
      <c r="M23" s="142"/>
    </row>
    <row r="24" spans="1:13" ht="15" customHeight="1" x14ac:dyDescent="0.25">
      <c r="A24" s="138"/>
      <c r="B24" s="163"/>
      <c r="C24" s="162" t="s">
        <v>245</v>
      </c>
      <c r="D24" s="37" t="s">
        <v>246</v>
      </c>
      <c r="E24" s="168" t="str">
        <f>IF(OR(F24&lt;&gt;"",G24&lt;&gt;"",H24&lt;&gt;"",I24&lt;&gt;"",J24&lt;&gt;"",K24&lt;&gt;"",L24&lt;&gt;""),SUM(F24:L24),"")</f>
        <v/>
      </c>
      <c r="F24" s="169"/>
      <c r="G24" s="169"/>
      <c r="H24" s="169"/>
      <c r="I24" s="169"/>
      <c r="J24" s="169"/>
      <c r="K24" s="169"/>
      <c r="L24" s="170"/>
      <c r="M24" s="142"/>
    </row>
    <row r="25" spans="1:13" ht="15" customHeight="1" x14ac:dyDescent="0.25">
      <c r="A25" s="138"/>
      <c r="B25" s="163"/>
      <c r="C25" s="162" t="s">
        <v>247</v>
      </c>
      <c r="D25" s="37" t="s">
        <v>248</v>
      </c>
      <c r="E25" s="168" t="str">
        <f>IF(OR(F25&lt;&gt;"",G25&lt;&gt;"",H25&lt;&gt;"",I25&lt;&gt;"",J25&lt;&gt;"",K25&lt;&gt;"",L25&lt;&gt;""),SUM(F25:L25),"")</f>
        <v/>
      </c>
      <c r="F25" s="169"/>
      <c r="G25" s="169"/>
      <c r="H25" s="169"/>
      <c r="I25" s="169"/>
      <c r="J25" s="169"/>
      <c r="K25" s="169"/>
      <c r="L25" s="170"/>
      <c r="M25" s="142"/>
    </row>
    <row r="26" spans="1:13" ht="15" customHeight="1" x14ac:dyDescent="0.25">
      <c r="A26" s="138"/>
      <c r="B26" s="163"/>
      <c r="C26" s="162" t="s">
        <v>249</v>
      </c>
      <c r="D26" s="37" t="s">
        <v>250</v>
      </c>
      <c r="E26" s="168" t="str">
        <f>IF(OR(F26&lt;&gt;"",G26&lt;&gt;"",H26&lt;&gt;"",I26&lt;&gt;"",J26&lt;&gt;"",K26&lt;&gt;"",L26&lt;&gt;""),SUM(F26:L26),"")</f>
        <v/>
      </c>
      <c r="F26" s="169"/>
      <c r="G26" s="169"/>
      <c r="H26" s="169"/>
      <c r="I26" s="169"/>
      <c r="J26" s="169"/>
      <c r="K26" s="169"/>
      <c r="L26" s="170"/>
      <c r="M26" s="142"/>
    </row>
    <row r="27" spans="1:13" ht="15" customHeight="1" x14ac:dyDescent="0.25">
      <c r="A27" s="138"/>
      <c r="B27" s="171"/>
      <c r="C27" s="172" t="s">
        <v>251</v>
      </c>
      <c r="D27" s="37" t="s">
        <v>252</v>
      </c>
      <c r="E27" s="168" t="str">
        <f>IF(OR(F27&lt;&gt;"",G27&lt;&gt;"",H27&lt;&gt;"",I27&lt;&gt;"",J27&lt;&gt;"",K27&lt;&gt;"",L27&lt;&gt;""),SUM(F27:L27),"")</f>
        <v/>
      </c>
      <c r="F27" s="169"/>
      <c r="G27" s="169"/>
      <c r="H27" s="169"/>
      <c r="I27" s="169"/>
      <c r="J27" s="169"/>
      <c r="K27" s="169"/>
      <c r="L27" s="170"/>
      <c r="M27" s="142"/>
    </row>
    <row r="28" spans="1:13" ht="22.5" customHeight="1" x14ac:dyDescent="0.25">
      <c r="A28" s="138"/>
      <c r="B28" s="145" t="s">
        <v>229</v>
      </c>
      <c r="C28" s="146" t="s">
        <v>253</v>
      </c>
      <c r="D28" s="37" t="s">
        <v>83</v>
      </c>
      <c r="E28" s="160" t="str">
        <f t="shared" ref="E28:L28" si="2">IF(OR(E30&lt;&gt;"",E31&lt;&gt;""),SUM(E30:E31),"")</f>
        <v/>
      </c>
      <c r="F28" s="160" t="str">
        <f t="shared" si="2"/>
        <v/>
      </c>
      <c r="G28" s="160" t="str">
        <f t="shared" si="2"/>
        <v/>
      </c>
      <c r="H28" s="160" t="str">
        <f t="shared" si="2"/>
        <v/>
      </c>
      <c r="I28" s="160" t="str">
        <f t="shared" si="2"/>
        <v/>
      </c>
      <c r="J28" s="160" t="str">
        <f t="shared" si="2"/>
        <v/>
      </c>
      <c r="K28" s="160" t="str">
        <f t="shared" si="2"/>
        <v/>
      </c>
      <c r="L28" s="161" t="str">
        <f t="shared" si="2"/>
        <v/>
      </c>
      <c r="M28" s="142"/>
    </row>
    <row r="29" spans="1:13" ht="15" customHeight="1" x14ac:dyDescent="0.25">
      <c r="A29" s="138"/>
      <c r="B29" s="147"/>
      <c r="C29" s="162" t="s">
        <v>234</v>
      </c>
      <c r="D29" s="149"/>
      <c r="E29" s="150"/>
      <c r="F29" s="150"/>
      <c r="G29" s="150"/>
      <c r="H29" s="150"/>
      <c r="I29" s="150"/>
      <c r="J29" s="150"/>
      <c r="K29" s="150"/>
      <c r="L29" s="151"/>
      <c r="M29" s="142"/>
    </row>
    <row r="30" spans="1:13" ht="15" customHeight="1" x14ac:dyDescent="0.25">
      <c r="A30" s="138"/>
      <c r="B30" s="163"/>
      <c r="C30" s="162" t="s">
        <v>254</v>
      </c>
      <c r="D30" s="164" t="s">
        <v>255</v>
      </c>
      <c r="E30" s="165" t="str">
        <f t="shared" ref="E30:E36" si="3">IF(OR(F30&lt;&gt;"",G30&lt;&gt;"",H30&lt;&gt;"",I30&lt;&gt;"",J30&lt;&gt;"",K30&lt;&gt;"",L30&lt;&gt;""),SUM(F30:L30),"")</f>
        <v/>
      </c>
      <c r="F30" s="166"/>
      <c r="G30" s="166"/>
      <c r="H30" s="166"/>
      <c r="I30" s="166"/>
      <c r="J30" s="166"/>
      <c r="K30" s="166"/>
      <c r="L30" s="167"/>
      <c r="M30" s="142"/>
    </row>
    <row r="31" spans="1:13" ht="15" customHeight="1" x14ac:dyDescent="0.25">
      <c r="A31" s="138"/>
      <c r="B31" s="171"/>
      <c r="C31" s="172" t="s">
        <v>256</v>
      </c>
      <c r="D31" s="37" t="s">
        <v>257</v>
      </c>
      <c r="E31" s="168" t="str">
        <f t="shared" si="3"/>
        <v/>
      </c>
      <c r="F31" s="169"/>
      <c r="G31" s="169"/>
      <c r="H31" s="169"/>
      <c r="I31" s="169"/>
      <c r="J31" s="169"/>
      <c r="K31" s="169"/>
      <c r="L31" s="170"/>
      <c r="M31" s="142"/>
    </row>
    <row r="32" spans="1:13" ht="33.75" customHeight="1" x14ac:dyDescent="0.25">
      <c r="A32" s="138"/>
      <c r="B32" s="173" t="s">
        <v>258</v>
      </c>
      <c r="C32" s="140" t="s">
        <v>259</v>
      </c>
      <c r="D32" s="37" t="s">
        <v>86</v>
      </c>
      <c r="E32" s="168" t="str">
        <f t="shared" si="3"/>
        <v/>
      </c>
      <c r="F32" s="169"/>
      <c r="G32" s="169"/>
      <c r="H32" s="169"/>
      <c r="I32" s="169"/>
      <c r="J32" s="169"/>
      <c r="K32" s="169"/>
      <c r="L32" s="170"/>
      <c r="M32" s="142"/>
    </row>
    <row r="33" spans="1:13" ht="15" customHeight="1" x14ac:dyDescent="0.25">
      <c r="A33" s="138"/>
      <c r="B33" s="143" t="s">
        <v>260</v>
      </c>
      <c r="C33" s="140" t="s">
        <v>261</v>
      </c>
      <c r="D33" s="37" t="s">
        <v>89</v>
      </c>
      <c r="E33" s="168" t="str">
        <f t="shared" si="3"/>
        <v/>
      </c>
      <c r="F33" s="169"/>
      <c r="G33" s="169"/>
      <c r="H33" s="169"/>
      <c r="I33" s="169"/>
      <c r="J33" s="169"/>
      <c r="K33" s="169"/>
      <c r="L33" s="170"/>
      <c r="M33" s="142"/>
    </row>
    <row r="34" spans="1:13" ht="22.5" customHeight="1" x14ac:dyDescent="0.25">
      <c r="A34" s="138"/>
      <c r="B34" s="143" t="s">
        <v>262</v>
      </c>
      <c r="C34" s="140" t="s">
        <v>263</v>
      </c>
      <c r="D34" s="37" t="s">
        <v>91</v>
      </c>
      <c r="E34" s="168" t="str">
        <f t="shared" si="3"/>
        <v/>
      </c>
      <c r="F34" s="169"/>
      <c r="G34" s="169"/>
      <c r="H34" s="169"/>
      <c r="I34" s="169"/>
      <c r="J34" s="169"/>
      <c r="K34" s="169"/>
      <c r="L34" s="170"/>
      <c r="M34" s="142"/>
    </row>
    <row r="35" spans="1:13" ht="46.5" customHeight="1" x14ac:dyDescent="0.25">
      <c r="A35" s="138"/>
      <c r="B35" s="143" t="s">
        <v>264</v>
      </c>
      <c r="C35" s="140" t="s">
        <v>265</v>
      </c>
      <c r="D35" s="37" t="s">
        <v>93</v>
      </c>
      <c r="E35" s="168" t="str">
        <f t="shared" si="3"/>
        <v/>
      </c>
      <c r="F35" s="169"/>
      <c r="G35" s="169"/>
      <c r="H35" s="169"/>
      <c r="I35" s="169"/>
      <c r="J35" s="169"/>
      <c r="K35" s="169"/>
      <c r="L35" s="170"/>
      <c r="M35" s="142"/>
    </row>
    <row r="36" spans="1:13" ht="45.75" customHeight="1" x14ac:dyDescent="0.25">
      <c r="A36" s="138"/>
      <c r="B36" s="174" t="s">
        <v>266</v>
      </c>
      <c r="C36" s="140" t="s">
        <v>267</v>
      </c>
      <c r="D36" s="47" t="s">
        <v>95</v>
      </c>
      <c r="E36" s="175" t="str">
        <f t="shared" si="3"/>
        <v/>
      </c>
      <c r="F36" s="176"/>
      <c r="G36" s="176"/>
      <c r="H36" s="176"/>
      <c r="I36" s="176"/>
      <c r="J36" s="176"/>
      <c r="K36" s="176"/>
      <c r="L36" s="177"/>
      <c r="M36" s="142"/>
    </row>
    <row r="37" spans="1:13" ht="15" customHeight="1" x14ac:dyDescent="0.2">
      <c r="B37" s="178"/>
      <c r="C37" s="74"/>
      <c r="D37" s="75"/>
      <c r="E37" s="55"/>
      <c r="F37" s="55"/>
      <c r="G37" s="55"/>
      <c r="H37" s="55"/>
      <c r="I37" s="55"/>
      <c r="J37" s="55"/>
      <c r="K37" s="309" t="s">
        <v>268</v>
      </c>
      <c r="L37" s="309"/>
      <c r="M37" s="128"/>
    </row>
    <row r="38" spans="1:13" ht="15" customHeight="1" x14ac:dyDescent="0.2">
      <c r="B38" s="23">
        <v>1</v>
      </c>
      <c r="C38" s="126" t="s">
        <v>47</v>
      </c>
      <c r="D38" s="27" t="s">
        <v>32</v>
      </c>
      <c r="E38" s="27" t="s">
        <v>228</v>
      </c>
      <c r="F38" s="27" t="s">
        <v>8</v>
      </c>
      <c r="G38" s="27" t="s">
        <v>48</v>
      </c>
      <c r="H38" s="27" t="s">
        <v>49</v>
      </c>
      <c r="I38" s="27" t="s">
        <v>50</v>
      </c>
      <c r="J38" s="27" t="s">
        <v>51</v>
      </c>
      <c r="K38" s="27" t="s">
        <v>52</v>
      </c>
      <c r="L38" s="27" t="s">
        <v>229</v>
      </c>
      <c r="M38" s="137"/>
    </row>
    <row r="39" spans="1:13" ht="13.5" customHeight="1" x14ac:dyDescent="0.2">
      <c r="B39" s="179" t="s">
        <v>269</v>
      </c>
      <c r="C39" s="180" t="s">
        <v>270</v>
      </c>
      <c r="D39" s="31" t="s">
        <v>97</v>
      </c>
      <c r="E39" s="181" t="str">
        <f t="shared" ref="E39:L39" si="4">IF(OR(E41&lt;&gt;"",E42&lt;&gt;"",E43&lt;&gt;""),SUM(E41:E43),"")</f>
        <v/>
      </c>
      <c r="F39" s="181" t="str">
        <f t="shared" si="4"/>
        <v/>
      </c>
      <c r="G39" s="181" t="str">
        <f t="shared" si="4"/>
        <v/>
      </c>
      <c r="H39" s="181" t="str">
        <f t="shared" si="4"/>
        <v/>
      </c>
      <c r="I39" s="181" t="str">
        <f t="shared" si="4"/>
        <v/>
      </c>
      <c r="J39" s="181" t="str">
        <f t="shared" si="4"/>
        <v/>
      </c>
      <c r="K39" s="181" t="str">
        <f t="shared" si="4"/>
        <v/>
      </c>
      <c r="L39" s="182" t="str">
        <f t="shared" si="4"/>
        <v/>
      </c>
      <c r="M39" s="142"/>
    </row>
    <row r="40" spans="1:13" ht="15" customHeight="1" x14ac:dyDescent="0.25">
      <c r="A40" s="138"/>
      <c r="B40" s="183"/>
      <c r="C40" s="162" t="s">
        <v>234</v>
      </c>
      <c r="D40" s="184"/>
      <c r="E40" s="185"/>
      <c r="F40" s="185"/>
      <c r="G40" s="185"/>
      <c r="H40" s="185"/>
      <c r="I40" s="185"/>
      <c r="J40" s="185"/>
      <c r="K40" s="185"/>
      <c r="L40" s="186"/>
      <c r="M40" s="142"/>
    </row>
    <row r="41" spans="1:13" ht="15" customHeight="1" x14ac:dyDescent="0.25">
      <c r="A41" s="138"/>
      <c r="B41" s="147"/>
      <c r="C41" s="162" t="s">
        <v>271</v>
      </c>
      <c r="D41" s="164" t="s">
        <v>272</v>
      </c>
      <c r="E41" s="165" t="str">
        <f>IF(OR(F41&lt;&gt;"",G41&lt;&gt;"",H41&lt;&gt;"",I41&lt;&gt;"",J41&lt;&gt;"",K41&lt;&gt;"",L41&lt;&gt;""),SUM(F41:L41),"")</f>
        <v/>
      </c>
      <c r="F41" s="166"/>
      <c r="G41" s="166"/>
      <c r="H41" s="166"/>
      <c r="I41" s="166"/>
      <c r="J41" s="166"/>
      <c r="K41" s="166"/>
      <c r="L41" s="167"/>
      <c r="M41" s="142"/>
    </row>
    <row r="42" spans="1:13" ht="15" customHeight="1" x14ac:dyDescent="0.25">
      <c r="A42" s="138"/>
      <c r="B42" s="147"/>
      <c r="C42" s="162" t="s">
        <v>273</v>
      </c>
      <c r="D42" s="37" t="s">
        <v>274</v>
      </c>
      <c r="E42" s="168" t="str">
        <f>IF(OR(F42&lt;&gt;"",G42&lt;&gt;"",H42&lt;&gt;"",I42&lt;&gt;"",J42&lt;&gt;"",K42&lt;&gt;"",L42&lt;&gt;""),SUM(F42:L42),"")</f>
        <v/>
      </c>
      <c r="F42" s="169"/>
      <c r="G42" s="169"/>
      <c r="H42" s="169"/>
      <c r="I42" s="169"/>
      <c r="J42" s="169"/>
      <c r="K42" s="169"/>
      <c r="L42" s="170"/>
      <c r="M42" s="142"/>
    </row>
    <row r="43" spans="1:13" ht="22.5" customHeight="1" x14ac:dyDescent="0.25">
      <c r="A43" s="138"/>
      <c r="B43" s="152"/>
      <c r="C43" s="172" t="s">
        <v>275</v>
      </c>
      <c r="D43" s="37" t="s">
        <v>276</v>
      </c>
      <c r="E43" s="168" t="str">
        <f>IF(OR(F43&lt;&gt;"",G43&lt;&gt;"",H43&lt;&gt;"",I43&lt;&gt;"",J43&lt;&gt;"",K43&lt;&gt;"",L43&lt;&gt;""),SUM(F43:L43),"")</f>
        <v/>
      </c>
      <c r="F43" s="169"/>
      <c r="G43" s="169"/>
      <c r="H43" s="169"/>
      <c r="I43" s="169"/>
      <c r="J43" s="169"/>
      <c r="K43" s="169"/>
      <c r="L43" s="170"/>
      <c r="M43" s="142"/>
    </row>
    <row r="44" spans="1:13" ht="15" customHeight="1" x14ac:dyDescent="0.25">
      <c r="A44" s="138"/>
      <c r="B44" s="145" t="s">
        <v>277</v>
      </c>
      <c r="C44" s="146" t="s">
        <v>278</v>
      </c>
      <c r="D44" s="37" t="s">
        <v>279</v>
      </c>
      <c r="E44" s="160" t="str">
        <f t="shared" ref="E44:L44" si="5">IF(OR(L46&lt;&gt;"",L47&lt;&gt;""),SUM(L46:L47),"")</f>
        <v/>
      </c>
      <c r="F44" s="160" t="str">
        <f t="shared" si="5"/>
        <v/>
      </c>
      <c r="G44" s="160" t="str">
        <f t="shared" si="5"/>
        <v/>
      </c>
      <c r="H44" s="160" t="str">
        <f t="shared" si="5"/>
        <v/>
      </c>
      <c r="I44" s="160" t="str">
        <f t="shared" si="5"/>
        <v/>
      </c>
      <c r="J44" s="160" t="str">
        <f t="shared" si="5"/>
        <v/>
      </c>
      <c r="K44" s="160" t="str">
        <f t="shared" si="5"/>
        <v/>
      </c>
      <c r="L44" s="161" t="str">
        <f t="shared" si="5"/>
        <v/>
      </c>
      <c r="M44" s="142"/>
    </row>
    <row r="45" spans="1:13" ht="15" customHeight="1" x14ac:dyDescent="0.25">
      <c r="A45" s="138"/>
      <c r="B45" s="147"/>
      <c r="C45" s="162" t="s">
        <v>234</v>
      </c>
      <c r="D45" s="149"/>
      <c r="E45" s="150"/>
      <c r="F45" s="150"/>
      <c r="G45" s="150"/>
      <c r="H45" s="150"/>
      <c r="I45" s="150"/>
      <c r="J45" s="150"/>
      <c r="K45" s="150"/>
      <c r="L45" s="151"/>
      <c r="M45" s="142"/>
    </row>
    <row r="46" spans="1:13" ht="15" customHeight="1" x14ac:dyDescent="0.25">
      <c r="A46" s="138"/>
      <c r="B46" s="147"/>
      <c r="C46" s="162" t="s">
        <v>273</v>
      </c>
      <c r="D46" s="164" t="s">
        <v>280</v>
      </c>
      <c r="E46" s="165" t="str">
        <f>IF(OR(F46&lt;&gt;"",G46&lt;&gt;"",H46&lt;&gt;"",I46&lt;&gt;"",J46&lt;&gt;"",K46&lt;&gt;"",L46&lt;&gt;""),SUM(F46:L46),"")</f>
        <v/>
      </c>
      <c r="F46" s="166"/>
      <c r="G46" s="166"/>
      <c r="H46" s="166"/>
      <c r="I46" s="166"/>
      <c r="J46" s="166"/>
      <c r="K46" s="166"/>
      <c r="L46" s="167"/>
      <c r="M46" s="142"/>
    </row>
    <row r="47" spans="1:13" ht="22.5" customHeight="1" x14ac:dyDescent="0.25">
      <c r="A47" s="138"/>
      <c r="B47" s="152"/>
      <c r="C47" s="172" t="s">
        <v>275</v>
      </c>
      <c r="D47" s="37" t="s">
        <v>281</v>
      </c>
      <c r="E47" s="168" t="str">
        <f>IF(OR(F47&lt;&gt;"",G47&lt;&gt;"",H47&lt;&gt;"",I47&lt;&gt;"",J47&lt;&gt;"",K47&lt;&gt;"",L47&lt;&gt;""),SUM(F47:L47),"")</f>
        <v/>
      </c>
      <c r="F47" s="169"/>
      <c r="G47" s="169"/>
      <c r="H47" s="169"/>
      <c r="I47" s="169"/>
      <c r="J47" s="169"/>
      <c r="K47" s="169"/>
      <c r="L47" s="170"/>
      <c r="M47" s="142"/>
    </row>
    <row r="48" spans="1:13" ht="15" customHeight="1" x14ac:dyDescent="0.25">
      <c r="A48" s="138"/>
      <c r="B48" s="143" t="s">
        <v>282</v>
      </c>
      <c r="C48" s="140" t="s">
        <v>283</v>
      </c>
      <c r="D48" s="37" t="s">
        <v>99</v>
      </c>
      <c r="E48" s="168" t="str">
        <f>IF(OR(F48&lt;&gt;"",G48&lt;&gt;"",H48&lt;&gt;"",I48&lt;&gt;"",J48&lt;&gt;"",K48&lt;&gt;"",L48&lt;&gt;""),SUM(F48:L48),"")</f>
        <v/>
      </c>
      <c r="F48" s="169"/>
      <c r="G48" s="169"/>
      <c r="H48" s="169"/>
      <c r="I48" s="169"/>
      <c r="J48" s="169"/>
      <c r="K48" s="169"/>
      <c r="L48" s="170"/>
      <c r="M48" s="142"/>
    </row>
    <row r="49" spans="1:14" ht="22.5" customHeight="1" x14ac:dyDescent="0.25">
      <c r="A49" s="138"/>
      <c r="B49" s="187" t="s">
        <v>284</v>
      </c>
      <c r="C49" s="146" t="s">
        <v>285</v>
      </c>
      <c r="D49" s="37" t="s">
        <v>101</v>
      </c>
      <c r="E49" s="168" t="str">
        <f>IF(OR(F49&lt;&gt;"",G49&lt;&gt;"",H49&lt;&gt;"",I49&lt;&gt;"",J49&lt;&gt;"",K49&lt;&gt;"",L49&lt;&gt;""),SUM(F49:L49),"")</f>
        <v/>
      </c>
      <c r="F49" s="169"/>
      <c r="G49" s="169"/>
      <c r="H49" s="169"/>
      <c r="I49" s="169"/>
      <c r="J49" s="169"/>
      <c r="K49" s="169"/>
      <c r="L49" s="170"/>
      <c r="M49" s="142"/>
    </row>
    <row r="50" spans="1:14" ht="15" customHeight="1" x14ac:dyDescent="0.25">
      <c r="A50" s="138"/>
      <c r="B50" s="147"/>
      <c r="C50" s="148" t="s">
        <v>234</v>
      </c>
      <c r="D50" s="149"/>
      <c r="E50" s="150"/>
      <c r="F50" s="150"/>
      <c r="G50" s="150"/>
      <c r="H50" s="150"/>
      <c r="I50" s="150"/>
      <c r="J50" s="150"/>
      <c r="K50" s="150"/>
      <c r="L50" s="151"/>
      <c r="M50" s="142"/>
    </row>
    <row r="51" spans="1:14" ht="15" customHeight="1" x14ac:dyDescent="0.25">
      <c r="A51" s="138"/>
      <c r="B51" s="152"/>
      <c r="C51" s="188"/>
      <c r="D51" s="154"/>
      <c r="E51" s="189" t="str">
        <f t="shared" ref="E51:E67" si="6">IF(OR(F51&lt;&gt;"",G51&lt;&gt;"",H51&lt;&gt;"",I51&lt;&gt;"",J51&lt;&gt;"",K51&lt;&gt;"",L51&lt;&gt;""),SUM(F51:L51),"")</f>
        <v/>
      </c>
      <c r="F51" s="190"/>
      <c r="G51" s="190"/>
      <c r="H51" s="190"/>
      <c r="I51" s="190"/>
      <c r="J51" s="190"/>
      <c r="K51" s="190"/>
      <c r="L51" s="191"/>
      <c r="M51" s="158"/>
      <c r="N51" s="159"/>
    </row>
    <row r="52" spans="1:14" ht="15" customHeight="1" x14ac:dyDescent="0.25">
      <c r="A52" s="138"/>
      <c r="B52" s="143" t="s">
        <v>286</v>
      </c>
      <c r="C52" s="140" t="s">
        <v>287</v>
      </c>
      <c r="D52" s="37" t="s">
        <v>114</v>
      </c>
      <c r="E52" s="168" t="str">
        <f t="shared" si="6"/>
        <v/>
      </c>
      <c r="F52" s="169"/>
      <c r="G52" s="169"/>
      <c r="H52" s="169"/>
      <c r="I52" s="169"/>
      <c r="J52" s="169"/>
      <c r="K52" s="169"/>
      <c r="L52" s="170"/>
      <c r="M52" s="142"/>
    </row>
    <row r="53" spans="1:14" ht="22.5" customHeight="1" x14ac:dyDescent="0.25">
      <c r="A53" s="138"/>
      <c r="B53" s="143" t="s">
        <v>288</v>
      </c>
      <c r="C53" s="140" t="s">
        <v>289</v>
      </c>
      <c r="D53" s="37" t="s">
        <v>118</v>
      </c>
      <c r="E53" s="168" t="str">
        <f t="shared" si="6"/>
        <v/>
      </c>
      <c r="F53" s="169"/>
      <c r="G53" s="169"/>
      <c r="H53" s="169"/>
      <c r="I53" s="169"/>
      <c r="J53" s="169"/>
      <c r="K53" s="169"/>
      <c r="L53" s="170"/>
      <c r="M53" s="142"/>
    </row>
    <row r="54" spans="1:14" ht="15" customHeight="1" x14ac:dyDescent="0.25">
      <c r="A54" s="138"/>
      <c r="B54" s="143" t="s">
        <v>290</v>
      </c>
      <c r="C54" s="140" t="s">
        <v>291</v>
      </c>
      <c r="D54" s="37" t="s">
        <v>123</v>
      </c>
      <c r="E54" s="168" t="str">
        <f t="shared" si="6"/>
        <v/>
      </c>
      <c r="F54" s="169"/>
      <c r="G54" s="169"/>
      <c r="H54" s="169"/>
      <c r="I54" s="169"/>
      <c r="J54" s="169"/>
      <c r="K54" s="169"/>
      <c r="L54" s="170"/>
      <c r="M54" s="142"/>
    </row>
    <row r="55" spans="1:14" ht="22.5" customHeight="1" x14ac:dyDescent="0.25">
      <c r="A55" s="138"/>
      <c r="B55" s="143" t="s">
        <v>292</v>
      </c>
      <c r="C55" s="140" t="s">
        <v>293</v>
      </c>
      <c r="D55" s="37" t="s">
        <v>127</v>
      </c>
      <c r="E55" s="168" t="str">
        <f t="shared" si="6"/>
        <v/>
      </c>
      <c r="F55" s="169"/>
      <c r="G55" s="169"/>
      <c r="H55" s="169"/>
      <c r="I55" s="169"/>
      <c r="J55" s="169"/>
      <c r="K55" s="169"/>
      <c r="L55" s="170"/>
      <c r="M55" s="142"/>
    </row>
    <row r="56" spans="1:14" ht="22.5" customHeight="1" x14ac:dyDescent="0.25">
      <c r="A56" s="138"/>
      <c r="B56" s="143" t="s">
        <v>294</v>
      </c>
      <c r="C56" s="140" t="s">
        <v>295</v>
      </c>
      <c r="D56" s="37" t="s">
        <v>130</v>
      </c>
      <c r="E56" s="168" t="str">
        <f t="shared" si="6"/>
        <v/>
      </c>
      <c r="F56" s="169"/>
      <c r="G56" s="169"/>
      <c r="H56" s="169"/>
      <c r="I56" s="169"/>
      <c r="J56" s="169"/>
      <c r="K56" s="169"/>
      <c r="L56" s="170"/>
      <c r="M56" s="142"/>
    </row>
    <row r="57" spans="1:14" ht="22.5" customHeight="1" x14ac:dyDescent="0.25">
      <c r="A57" s="138"/>
      <c r="B57" s="143" t="s">
        <v>296</v>
      </c>
      <c r="C57" s="140" t="s">
        <v>297</v>
      </c>
      <c r="D57" s="37" t="s">
        <v>134</v>
      </c>
      <c r="E57" s="168" t="str">
        <f t="shared" si="6"/>
        <v/>
      </c>
      <c r="F57" s="169"/>
      <c r="G57" s="169"/>
      <c r="H57" s="169"/>
      <c r="I57" s="169"/>
      <c r="J57" s="169"/>
      <c r="K57" s="169"/>
      <c r="L57" s="170"/>
      <c r="M57" s="142"/>
    </row>
    <row r="58" spans="1:14" ht="33.75" customHeight="1" x14ac:dyDescent="0.25">
      <c r="A58" s="138"/>
      <c r="B58" s="143" t="s">
        <v>298</v>
      </c>
      <c r="C58" s="140" t="s">
        <v>299</v>
      </c>
      <c r="D58" s="37" t="s">
        <v>137</v>
      </c>
      <c r="E58" s="168" t="str">
        <f t="shared" si="6"/>
        <v/>
      </c>
      <c r="F58" s="169"/>
      <c r="G58" s="169"/>
      <c r="H58" s="169"/>
      <c r="I58" s="169"/>
      <c r="J58" s="169"/>
      <c r="K58" s="169"/>
      <c r="L58" s="170"/>
      <c r="M58" s="142"/>
    </row>
    <row r="59" spans="1:14" ht="22.5" customHeight="1" x14ac:dyDescent="0.25">
      <c r="A59" s="138"/>
      <c r="B59" s="143" t="s">
        <v>300</v>
      </c>
      <c r="C59" s="140" t="s">
        <v>301</v>
      </c>
      <c r="D59" s="37" t="s">
        <v>140</v>
      </c>
      <c r="E59" s="168" t="str">
        <f t="shared" si="6"/>
        <v/>
      </c>
      <c r="F59" s="169"/>
      <c r="G59" s="169"/>
      <c r="H59" s="169"/>
      <c r="I59" s="169"/>
      <c r="J59" s="169"/>
      <c r="K59" s="169"/>
      <c r="L59" s="170"/>
      <c r="M59" s="142"/>
    </row>
    <row r="60" spans="1:14" ht="22.5" customHeight="1" x14ac:dyDescent="0.25">
      <c r="A60" s="138"/>
      <c r="B60" s="143" t="s">
        <v>302</v>
      </c>
      <c r="C60" s="140" t="s">
        <v>303</v>
      </c>
      <c r="D60" s="37" t="s">
        <v>144</v>
      </c>
      <c r="E60" s="168" t="str">
        <f t="shared" si="6"/>
        <v/>
      </c>
      <c r="F60" s="169"/>
      <c r="G60" s="169"/>
      <c r="H60" s="169"/>
      <c r="I60" s="169"/>
      <c r="J60" s="169"/>
      <c r="K60" s="169"/>
      <c r="L60" s="170"/>
      <c r="M60" s="142"/>
    </row>
    <row r="61" spans="1:14" ht="15" customHeight="1" x14ac:dyDescent="0.25">
      <c r="A61" s="138"/>
      <c r="B61" s="143" t="s">
        <v>304</v>
      </c>
      <c r="C61" s="140" t="s">
        <v>305</v>
      </c>
      <c r="D61" s="37" t="s">
        <v>306</v>
      </c>
      <c r="E61" s="168" t="str">
        <f t="shared" si="6"/>
        <v/>
      </c>
      <c r="F61" s="169"/>
      <c r="G61" s="169"/>
      <c r="H61" s="169"/>
      <c r="I61" s="169"/>
      <c r="J61" s="169"/>
      <c r="K61" s="169"/>
      <c r="L61" s="170"/>
      <c r="M61" s="142"/>
    </row>
    <row r="62" spans="1:14" ht="22.5" customHeight="1" x14ac:dyDescent="0.25">
      <c r="A62" s="138"/>
      <c r="B62" s="143" t="s">
        <v>307</v>
      </c>
      <c r="C62" s="140" t="s">
        <v>308</v>
      </c>
      <c r="D62" s="37" t="s">
        <v>309</v>
      </c>
      <c r="E62" s="168" t="str">
        <f t="shared" si="6"/>
        <v/>
      </c>
      <c r="F62" s="169"/>
      <c r="G62" s="169"/>
      <c r="H62" s="169"/>
      <c r="I62" s="169"/>
      <c r="J62" s="169"/>
      <c r="K62" s="169"/>
      <c r="L62" s="170"/>
      <c r="M62" s="142"/>
    </row>
    <row r="63" spans="1:14" ht="22.5" customHeight="1" x14ac:dyDescent="0.25">
      <c r="A63" s="138"/>
      <c r="B63" s="143" t="s">
        <v>310</v>
      </c>
      <c r="C63" s="140" t="s">
        <v>311</v>
      </c>
      <c r="D63" s="37" t="s">
        <v>312</v>
      </c>
      <c r="E63" s="168" t="str">
        <f t="shared" si="6"/>
        <v/>
      </c>
      <c r="F63" s="169"/>
      <c r="G63" s="169"/>
      <c r="H63" s="169"/>
      <c r="I63" s="169"/>
      <c r="J63" s="169"/>
      <c r="K63" s="169"/>
      <c r="L63" s="170"/>
      <c r="M63" s="142"/>
    </row>
    <row r="64" spans="1:14" ht="22.5" customHeight="1" x14ac:dyDescent="0.25">
      <c r="A64" s="138"/>
      <c r="B64" s="143" t="s">
        <v>313</v>
      </c>
      <c r="C64" s="140" t="s">
        <v>314</v>
      </c>
      <c r="D64" s="37" t="s">
        <v>315</v>
      </c>
      <c r="E64" s="168" t="str">
        <f t="shared" si="6"/>
        <v/>
      </c>
      <c r="F64" s="169"/>
      <c r="G64" s="169"/>
      <c r="H64" s="169"/>
      <c r="I64" s="169"/>
      <c r="J64" s="169"/>
      <c r="K64" s="169"/>
      <c r="L64" s="170"/>
      <c r="M64" s="142"/>
    </row>
    <row r="65" spans="1:13" ht="22.5" customHeight="1" x14ac:dyDescent="0.25">
      <c r="A65" s="138"/>
      <c r="B65" s="143" t="s">
        <v>316</v>
      </c>
      <c r="C65" s="140" t="s">
        <v>317</v>
      </c>
      <c r="D65" s="37" t="s">
        <v>146</v>
      </c>
      <c r="E65" s="168" t="str">
        <f t="shared" si="6"/>
        <v/>
      </c>
      <c r="F65" s="169"/>
      <c r="G65" s="169"/>
      <c r="H65" s="169"/>
      <c r="I65" s="169"/>
      <c r="J65" s="169"/>
      <c r="K65" s="169"/>
      <c r="L65" s="170"/>
      <c r="M65" s="142"/>
    </row>
    <row r="66" spans="1:13" ht="22.5" customHeight="1" x14ac:dyDescent="0.25">
      <c r="A66" s="138"/>
      <c r="B66" s="143" t="s">
        <v>318</v>
      </c>
      <c r="C66" s="140" t="s">
        <v>319</v>
      </c>
      <c r="D66" s="37" t="s">
        <v>148</v>
      </c>
      <c r="E66" s="168" t="str">
        <f t="shared" si="6"/>
        <v/>
      </c>
      <c r="F66" s="169"/>
      <c r="G66" s="169"/>
      <c r="H66" s="169"/>
      <c r="I66" s="169"/>
      <c r="J66" s="169"/>
      <c r="K66" s="169"/>
      <c r="L66" s="170"/>
      <c r="M66" s="142"/>
    </row>
    <row r="67" spans="1:13" ht="23.25" customHeight="1" x14ac:dyDescent="0.25">
      <c r="A67" s="138"/>
      <c r="B67" s="174" t="s">
        <v>320</v>
      </c>
      <c r="C67" s="140" t="s">
        <v>321</v>
      </c>
      <c r="D67" s="47" t="s">
        <v>322</v>
      </c>
      <c r="E67" s="175" t="str">
        <f t="shared" si="6"/>
        <v/>
      </c>
      <c r="F67" s="176"/>
      <c r="G67" s="176"/>
      <c r="H67" s="176"/>
      <c r="I67" s="176"/>
      <c r="J67" s="176"/>
      <c r="K67" s="176"/>
      <c r="L67" s="177"/>
      <c r="M67" s="142"/>
    </row>
    <row r="68" spans="1:13" ht="15" customHeight="1" thickBot="1" x14ac:dyDescent="0.25">
      <c r="B68" s="192"/>
      <c r="C68" s="193"/>
      <c r="D68" s="194"/>
      <c r="E68" s="195"/>
      <c r="F68" s="196"/>
      <c r="G68" s="196"/>
      <c r="H68" s="196"/>
      <c r="I68" s="196"/>
      <c r="J68" s="196"/>
      <c r="K68" s="196"/>
      <c r="L68" s="196"/>
      <c r="M68" s="128"/>
    </row>
    <row r="69" spans="1:13" ht="3.75" customHeight="1" thickTop="1" x14ac:dyDescent="0.2">
      <c r="C69" s="197"/>
      <c r="D69" s="262"/>
      <c r="E69" s="262"/>
      <c r="F69" s="262"/>
    </row>
    <row r="70" spans="1:13" ht="12.75" x14ac:dyDescent="0.2"/>
    <row r="71" spans="1:13" ht="12.75" x14ac:dyDescent="0.2"/>
    <row r="72" spans="1:13" ht="12.75" x14ac:dyDescent="0.2"/>
    <row r="73" spans="1:13" ht="12.75" x14ac:dyDescent="0.2"/>
    <row r="74" spans="1:13" ht="12.75" x14ac:dyDescent="0.2"/>
    <row r="75" spans="1:13" ht="12.75" x14ac:dyDescent="0.2"/>
    <row r="76" spans="1:13" ht="12.75" x14ac:dyDescent="0.2"/>
    <row r="77" spans="1:13" ht="12.75" x14ac:dyDescent="0.2"/>
    <row r="78" spans="1:13" ht="12.75" x14ac:dyDescent="0.2"/>
    <row r="79" spans="1:13" ht="12.75" x14ac:dyDescent="0.2"/>
  </sheetData>
  <mergeCells count="14">
    <mergeCell ref="D69:F69"/>
    <mergeCell ref="E5:E8"/>
    <mergeCell ref="F5:L5"/>
    <mergeCell ref="F6:F8"/>
    <mergeCell ref="G6:G8"/>
    <mergeCell ref="H6:H8"/>
    <mergeCell ref="I6:I8"/>
    <mergeCell ref="J6:J8"/>
    <mergeCell ref="K37:L37"/>
    <mergeCell ref="K6:K8"/>
    <mergeCell ref="L6:L8"/>
    <mergeCell ref="B3:L3"/>
    <mergeCell ref="D2:G2"/>
    <mergeCell ref="K2:L2"/>
  </mergeCells>
  <pageMargins left="0.70866141000000005" right="0.70866141000000005" top="0.74803149000000002" bottom="0.74803149000000002" header="0.31496062000000002" footer="0.31496062000000002"/>
  <pageSetup paperSize="9" scale="70" orientation="landscape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26"/>
  <sheetViews>
    <sheetView tabSelected="1" workbookViewId="0">
      <selection activeCell="D26" sqref="D26"/>
    </sheetView>
  </sheetViews>
  <sheetFormatPr defaultRowHeight="15" x14ac:dyDescent="0.2"/>
  <cols>
    <col min="1" max="1" width="0.85546875" customWidth="1"/>
    <col min="2" max="2" width="28.5703125" customWidth="1"/>
    <col min="3" max="3" width="18.7109375" customWidth="1"/>
    <col min="4" max="7" width="16.7109375" customWidth="1"/>
    <col min="8" max="8" width="18.140625" customWidth="1"/>
    <col min="9" max="9" width="14.5703125" hidden="1" customWidth="1"/>
    <col min="10" max="10" width="11.7109375" hidden="1" customWidth="1"/>
    <col min="11" max="11" width="11.140625" hidden="1" customWidth="1"/>
  </cols>
  <sheetData>
    <row r="1" spans="2:11" ht="5.0999999999999996" customHeight="1" x14ac:dyDescent="0.2"/>
    <row r="2" spans="2:11" ht="15.75" customHeight="1" x14ac:dyDescent="0.2">
      <c r="B2" s="198"/>
      <c r="C2" s="17"/>
      <c r="D2" s="17"/>
      <c r="E2" s="199"/>
      <c r="F2" s="199"/>
      <c r="G2" s="200"/>
      <c r="H2" s="201" t="s">
        <v>323</v>
      </c>
      <c r="I2" s="200"/>
      <c r="J2" s="200"/>
    </row>
    <row r="3" spans="2:11" ht="15" customHeight="1" x14ac:dyDescent="0.2">
      <c r="B3" s="231" t="s">
        <v>324</v>
      </c>
      <c r="C3" s="231"/>
      <c r="D3" s="231"/>
      <c r="E3" s="231"/>
      <c r="F3" s="231"/>
      <c r="G3" s="231"/>
      <c r="H3" s="231"/>
      <c r="I3" s="19"/>
      <c r="J3" s="19"/>
    </row>
    <row r="4" spans="2:11" ht="15" customHeight="1" x14ac:dyDescent="0.2">
      <c r="B4" s="202"/>
      <c r="C4" s="203"/>
      <c r="D4" s="204"/>
      <c r="E4" s="204"/>
      <c r="F4" s="204"/>
      <c r="G4" s="204"/>
      <c r="H4" s="204"/>
      <c r="I4" s="198"/>
      <c r="J4" s="198"/>
    </row>
    <row r="5" spans="2:11" ht="15" customHeight="1" x14ac:dyDescent="0.2">
      <c r="B5" s="125" t="s">
        <v>196</v>
      </c>
      <c r="C5" s="127" t="s">
        <v>325</v>
      </c>
      <c r="D5" s="306" t="s">
        <v>39</v>
      </c>
      <c r="E5" s="307"/>
      <c r="F5" s="307"/>
      <c r="G5" s="307"/>
      <c r="H5" s="307"/>
      <c r="I5" s="205"/>
      <c r="J5" s="205"/>
    </row>
    <row r="6" spans="2:11" ht="12.75" customHeight="1" x14ac:dyDescent="0.2">
      <c r="B6" s="132"/>
      <c r="C6" s="206" t="s">
        <v>326</v>
      </c>
      <c r="D6" s="24" t="s">
        <v>327</v>
      </c>
      <c r="E6" s="24" t="s">
        <v>328</v>
      </c>
      <c r="F6" s="24" t="s">
        <v>329</v>
      </c>
      <c r="G6" s="24" t="s">
        <v>330</v>
      </c>
      <c r="H6" s="24" t="s">
        <v>331</v>
      </c>
      <c r="I6" s="207"/>
      <c r="J6" s="205"/>
    </row>
    <row r="7" spans="2:11" ht="15" customHeight="1" x14ac:dyDescent="0.2">
      <c r="B7" s="23">
        <v>1</v>
      </c>
      <c r="C7" s="27" t="s">
        <v>47</v>
      </c>
      <c r="D7" s="27">
        <v>3</v>
      </c>
      <c r="E7" s="27" t="s">
        <v>228</v>
      </c>
      <c r="F7" s="27" t="s">
        <v>8</v>
      </c>
      <c r="G7" s="27" t="s">
        <v>48</v>
      </c>
      <c r="H7" s="27" t="s">
        <v>49</v>
      </c>
      <c r="I7" s="137"/>
      <c r="J7" s="128"/>
    </row>
    <row r="8" spans="2:11" ht="22.5" customHeight="1" x14ac:dyDescent="0.2">
      <c r="B8" s="208" t="s">
        <v>202</v>
      </c>
      <c r="C8" s="209">
        <v>-2398</v>
      </c>
      <c r="D8" s="210"/>
      <c r="E8" s="210"/>
      <c r="F8" s="210">
        <v>-2398</v>
      </c>
      <c r="G8" s="210"/>
      <c r="H8" s="211"/>
      <c r="I8" s="212"/>
      <c r="J8" s="18"/>
      <c r="K8" s="3"/>
    </row>
    <row r="9" spans="2:11" ht="15" customHeight="1" x14ac:dyDescent="0.2">
      <c r="B9" s="213" t="s">
        <v>332</v>
      </c>
      <c r="C9" s="214">
        <f>IF(OR(D9&lt;&gt;"",E9&lt;&gt;"",F9&lt;&gt;"",G9&lt;&gt;"",H9&lt;&gt;""),SUM(D9:H9),"")</f>
        <v>-2398</v>
      </c>
      <c r="D9" s="169"/>
      <c r="E9" s="169"/>
      <c r="F9" s="169">
        <v>-2398</v>
      </c>
      <c r="G9" s="169"/>
      <c r="H9" s="170"/>
      <c r="I9" s="111"/>
      <c r="J9" s="112"/>
      <c r="K9" s="3"/>
    </row>
    <row r="10" spans="2:11" ht="10.5" hidden="1" customHeight="1" x14ac:dyDescent="0.2">
      <c r="B10" s="215"/>
      <c r="C10" s="216"/>
      <c r="D10" s="217"/>
      <c r="E10" s="218"/>
      <c r="F10" s="218"/>
      <c r="G10" s="218"/>
      <c r="H10" s="219"/>
      <c r="I10" s="111"/>
      <c r="J10" s="112"/>
      <c r="K10" s="3"/>
    </row>
    <row r="11" spans="2:11" ht="22.5" customHeight="1" x14ac:dyDescent="0.2">
      <c r="B11" s="208" t="s">
        <v>204</v>
      </c>
      <c r="C11" s="220">
        <v>-2398</v>
      </c>
      <c r="D11" s="221"/>
      <c r="E11" s="221"/>
      <c r="F11" s="221">
        <v>-2398</v>
      </c>
      <c r="G11" s="221"/>
      <c r="H11" s="222"/>
      <c r="I11" s="212"/>
      <c r="J11" s="18"/>
      <c r="K11" s="3"/>
    </row>
    <row r="12" spans="2:11" ht="12.75" customHeight="1" x14ac:dyDescent="0.2">
      <c r="B12" s="213" t="s">
        <v>333</v>
      </c>
      <c r="C12" s="214">
        <f>IF(OR(D12&lt;&gt;"",E12&lt;&gt;"",F12&lt;&gt;"",G12&lt;&gt;"",H12&lt;&gt;""),SUM(D12:H12),"")</f>
        <v>-2398</v>
      </c>
      <c r="D12" s="169"/>
      <c r="E12" s="169"/>
      <c r="F12" s="169">
        <v>-2398</v>
      </c>
      <c r="G12" s="169"/>
      <c r="H12" s="170"/>
      <c r="I12" s="111"/>
      <c r="J12" s="112"/>
      <c r="K12" s="3"/>
    </row>
    <row r="13" spans="2:11" ht="2.1" customHeight="1" x14ac:dyDescent="0.2">
      <c r="B13" s="223"/>
      <c r="C13" s="224"/>
      <c r="D13" s="225"/>
      <c r="E13" s="225"/>
      <c r="F13" s="225"/>
      <c r="G13" s="225"/>
      <c r="H13" s="226"/>
      <c r="I13" s="227"/>
      <c r="J13" s="228"/>
    </row>
    <row r="14" spans="2:11" ht="15" customHeight="1" x14ac:dyDescent="0.2">
      <c r="B14" s="198"/>
      <c r="C14" s="229"/>
      <c r="D14" s="229"/>
      <c r="E14" s="229"/>
      <c r="F14" s="229"/>
      <c r="G14" s="229"/>
      <c r="H14" s="229"/>
      <c r="I14" s="198"/>
      <c r="J14" s="198"/>
    </row>
    <row r="15" spans="2:11" ht="12.75" x14ac:dyDescent="0.2"/>
    <row r="16" spans="2:11" ht="12.75" x14ac:dyDescent="0.2"/>
    <row r="17" ht="12.75" x14ac:dyDescent="0.2"/>
    <row r="18" ht="12.75" x14ac:dyDescent="0.2"/>
    <row r="19" ht="12.75" x14ac:dyDescent="0.2"/>
    <row r="20" ht="12.75" x14ac:dyDescent="0.2"/>
    <row r="21" ht="12.75" x14ac:dyDescent="0.2"/>
    <row r="22" ht="12.75" x14ac:dyDescent="0.2"/>
    <row r="23" ht="12.75" x14ac:dyDescent="0.2"/>
    <row r="24" ht="12.75" x14ac:dyDescent="0.2"/>
    <row r="25" ht="12.75" x14ac:dyDescent="0.2"/>
    <row r="26" ht="12.75" x14ac:dyDescent="0.2"/>
  </sheetData>
  <mergeCells count="2">
    <mergeCell ref="D5:H5"/>
    <mergeCell ref="B3:H3"/>
  </mergeCells>
  <pageMargins left="0.70866141000000005" right="0.70866141000000005" top="0.74803149000000002" bottom="0.74803149000000002" header="0.31496062000000002" footer="0.3149606200000000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0503173 (1. Изменение остатков </vt:lpstr>
      <vt:lpstr>0503173 (2. Изменения в связи с</vt:lpstr>
      <vt:lpstr>0503173 (3. Изменения по забала</vt:lpstr>
      <vt:lpstr>0503173 (4. Дополнительная инфо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2026-03-13T09:44:25Z</cp:lastPrinted>
  <dcterms:created xsi:type="dcterms:W3CDTF">2026-03-04T12:19:49Z</dcterms:created>
  <dcterms:modified xsi:type="dcterms:W3CDTF">2026-03-13T09:44:29Z</dcterms:modified>
</cp:coreProperties>
</file>